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8195" windowHeight="10290"/>
  </bookViews>
  <sheets>
    <sheet name="Диализ 2022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'Диализ 2022'!$A$15:$J$55</definedName>
    <definedName name="dsDRGid">[1]dsDRG!$A$2:$A$126</definedName>
    <definedName name="dsDRGn">[1]dsDRG!$C$2:$C$126</definedName>
    <definedName name="dsPRoms">[1]prof!$H$2:$H$27</definedName>
    <definedName name="sDRGid">[2]sDRG!$A$2:$A$320</definedName>
    <definedName name="sDRGn">[2]sDRG!$C$2:$C$320</definedName>
    <definedName name="sPRoms">[2]prof!$C$2:$C$34</definedName>
    <definedName name="екрер">[3]dsDRG!$A$2:$A$126</definedName>
  </definedNames>
  <calcPr calcId="144525"/>
</workbook>
</file>

<file path=xl/calcChain.xml><?xml version="1.0" encoding="utf-8"?>
<calcChain xmlns="http://schemas.openxmlformats.org/spreadsheetml/2006/main">
  <c r="J16" i="1" l="1"/>
  <c r="J17" i="1" s="1"/>
  <c r="H17" i="1"/>
  <c r="J19" i="1"/>
  <c r="J20" i="1"/>
  <c r="J21" i="1"/>
  <c r="H22" i="1"/>
  <c r="J22" i="1"/>
  <c r="J23" i="1"/>
  <c r="J24" i="1"/>
  <c r="H25" i="1"/>
  <c r="J25" i="1"/>
  <c r="J61" i="1" s="1"/>
  <c r="J26" i="1"/>
  <c r="J27" i="1"/>
  <c r="J31" i="1" s="1"/>
  <c r="J28" i="1"/>
  <c r="J29" i="1"/>
  <c r="J30" i="1"/>
  <c r="H31" i="1"/>
  <c r="J33" i="1"/>
  <c r="J34" i="1"/>
  <c r="J35" i="1"/>
  <c r="J36" i="1" s="1"/>
  <c r="H36" i="1"/>
  <c r="J37" i="1"/>
  <c r="J38" i="1" s="1"/>
  <c r="H38" i="1"/>
  <c r="H39" i="1" s="1"/>
  <c r="J40" i="1"/>
  <c r="J41" i="1" s="1"/>
  <c r="J42" i="1" s="1"/>
  <c r="H41" i="1"/>
  <c r="H42" i="1"/>
  <c r="J43" i="1"/>
  <c r="J44" i="1" s="1"/>
  <c r="J45" i="1" s="1"/>
  <c r="H44" i="1"/>
  <c r="H45" i="1" s="1"/>
  <c r="J46" i="1"/>
  <c r="J47" i="1"/>
  <c r="J48" i="1"/>
  <c r="H49" i="1"/>
  <c r="H50" i="1"/>
  <c r="J51" i="1"/>
  <c r="J53" i="1" s="1"/>
  <c r="J54" i="1" s="1"/>
  <c r="J52" i="1"/>
  <c r="H53" i="1"/>
  <c r="H54" i="1" s="1"/>
  <c r="H61" i="1"/>
  <c r="J32" i="1" l="1"/>
  <c r="H62" i="1"/>
  <c r="J49" i="1"/>
  <c r="J50" i="1" s="1"/>
  <c r="H32" i="1"/>
  <c r="H60" i="1"/>
  <c r="J62" i="1"/>
  <c r="J39" i="1"/>
  <c r="J18" i="1"/>
  <c r="H18" i="1"/>
  <c r="H55" i="1" s="1"/>
  <c r="J60" i="1" l="1"/>
  <c r="J59" i="1" s="1"/>
  <c r="H59" i="1"/>
  <c r="J55" i="1"/>
</calcChain>
</file>

<file path=xl/sharedStrings.xml><?xml version="1.0" encoding="utf-8"?>
<sst xmlns="http://schemas.openxmlformats.org/spreadsheetml/2006/main" count="128" uniqueCount="64">
  <si>
    <t>Поликлиника</t>
  </si>
  <si>
    <t>Дневной стационар</t>
  </si>
  <si>
    <t>Стационар</t>
  </si>
  <si>
    <t>Итоги по условиям оказания МП</t>
  </si>
  <si>
    <t>Сумма, руб.</t>
  </si>
  <si>
    <t>Кол-во услуг</t>
  </si>
  <si>
    <t>Общий итог</t>
  </si>
  <si>
    <t>Итог</t>
  </si>
  <si>
    <t>В стационарных условиях Итог</t>
  </si>
  <si>
    <t>Гемодиафильтрация продолжительная</t>
  </si>
  <si>
    <t>A18.05.011.002</t>
  </si>
  <si>
    <t>услуга</t>
  </si>
  <si>
    <t>Гемодиализ интермиттирующий высокопоточный</t>
  </si>
  <si>
    <t>A18.05.002.001</t>
  </si>
  <si>
    <t>В стационарных условиях</t>
  </si>
  <si>
    <t>КОГКБУЗ «Больница скорой медицинской помощи»</t>
  </si>
  <si>
    <t>Гемодиафильтрация</t>
  </si>
  <si>
    <t>A18.05.011</t>
  </si>
  <si>
    <t>КОГБУЗ «Кировский областной наркологический диспансер»</t>
  </si>
  <si>
    <t>В амбулаторных условиях Итог</t>
  </si>
  <si>
    <t>В амбулаторных условиях</t>
  </si>
  <si>
    <t>МЧУ ДПО «Нефросовет»</t>
  </si>
  <si>
    <t>Гемофильтрация крови продолжительная</t>
  </si>
  <si>
    <t>A18.05.003.002</t>
  </si>
  <si>
    <t>КОГКБУЗ «Центр травматологии ортопедии и нейрохирургии»</t>
  </si>
  <si>
    <t>день обмена</t>
  </si>
  <si>
    <t>Перитонеальный диализ с использованием автоматизированных технологий</t>
  </si>
  <si>
    <t>A18.30.001.002</t>
  </si>
  <si>
    <t>Перитонеальный диализ</t>
  </si>
  <si>
    <t>A18.30.001</t>
  </si>
  <si>
    <t>Гемодиализ продолжительный</t>
  </si>
  <si>
    <t>A18.05.002.005</t>
  </si>
  <si>
    <t>КОГБУЗ «Кировская областная детская клиническая больница»</t>
  </si>
  <si>
    <t>Перитонеальный диализ при нарушении ультрафильтрации</t>
  </si>
  <si>
    <t>A18.30.001.003</t>
  </si>
  <si>
    <t>В условиях дневного стационара Итог</t>
  </si>
  <si>
    <t>В условиях дневного стационара</t>
  </si>
  <si>
    <t>Ультрафильтрация крови</t>
  </si>
  <si>
    <t>A18.05.004</t>
  </si>
  <si>
    <t>КОГБУЗ «Кировская областная клиническая больница»</t>
  </si>
  <si>
    <t>КОГБУЗ «Инфекционная клиническая больница»</t>
  </si>
  <si>
    <t xml:space="preserve">Сумма затрат (руб.) </t>
  </si>
  <si>
    <t>Плановый объем (услуги)</t>
  </si>
  <si>
    <t>Код услуги</t>
  </si>
  <si>
    <t>Условия оказания медицинской помощи</t>
  </si>
  <si>
    <t>Медицинская организация</t>
  </si>
  <si>
    <t>Реестровый номер</t>
  </si>
  <si>
    <t>№ п/п</t>
  </si>
  <si>
    <t>Распределение объемов и финансовых средств на оказание услуг проведения заместительной почечной терапии методами диализа на 2022 год</t>
  </si>
  <si>
    <t>от 28.12.2021 № 17/10</t>
  </si>
  <si>
    <t>программы ОМС Кировской области</t>
  </si>
  <si>
    <t>решением Комиссии по разработке территориальной</t>
  </si>
  <si>
    <t>УТВЕРЖДЕНО</t>
  </si>
  <si>
    <t>Приложение № 3</t>
  </si>
  <si>
    <t>территориальной программы ОМС Кировской области</t>
  </si>
  <si>
    <t xml:space="preserve">решением комиссии по разработке </t>
  </si>
  <si>
    <t>Приложение</t>
  </si>
  <si>
    <t>Наименование услуги
(клинико-статистической группы заболеваний)</t>
  </si>
  <si>
    <t>Единица оплаты</t>
  </si>
  <si>
    <t>Тариф с РК (руб.)</t>
  </si>
  <si>
    <t>КСГ (сутки)</t>
  </si>
  <si>
    <t>КСГ</t>
  </si>
  <si>
    <t>КСГ (день обмена)</t>
  </si>
  <si>
    <t>от 30.03.2022 № 5/7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</si>
</sst>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.00\ _₽_-;\-* #,##0.00\ _₽_-;_-* &quot;-&quot;??\ _₽_-;_-@_-"/>
    <numFmt numFmtId="165" formatCode="[$-419]General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rgb="FF0000FF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30">
    <xf numFmtId="0" fontId="0" fillId="0" borderId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3" borderId="0" applyNumberFormat="0" applyBorder="0" applyAlignment="0" applyProtection="0"/>
    <xf numFmtId="0" fontId="29" fillId="44" borderId="0" applyNumberFormat="0" applyBorder="0" applyAlignment="0" applyProtection="0"/>
    <xf numFmtId="0" fontId="29" fillId="47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9" fillId="4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9" fillId="4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29" fillId="4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29" fillId="47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9" fillId="48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1" borderId="0" applyNumberFormat="0" applyBorder="0" applyAlignment="0" applyProtection="0"/>
    <xf numFmtId="0" fontId="29" fillId="52" borderId="0" applyNumberFormat="0" applyBorder="0" applyAlignment="0" applyProtection="0"/>
    <xf numFmtId="0" fontId="29" fillId="47" borderId="0" applyNumberFormat="0" applyBorder="0" applyAlignment="0" applyProtection="0"/>
    <xf numFmtId="0" fontId="29" fillId="48" borderId="0" applyNumberFormat="0" applyBorder="0" applyAlignment="0" applyProtection="0"/>
    <xf numFmtId="0" fontId="29" fillId="53" borderId="0" applyNumberFormat="0" applyBorder="0" applyAlignment="0" applyProtection="0"/>
    <xf numFmtId="0" fontId="30" fillId="37" borderId="0" applyNumberFormat="0" applyBorder="0" applyAlignment="0" applyProtection="0"/>
    <xf numFmtId="0" fontId="31" fillId="54" borderId="23" applyNumberFormat="0" applyAlignment="0" applyProtection="0"/>
    <xf numFmtId="0" fontId="31" fillId="54" borderId="23" applyNumberFormat="0" applyAlignment="0" applyProtection="0"/>
    <xf numFmtId="0" fontId="31" fillId="54" borderId="23" applyNumberFormat="0" applyAlignment="0" applyProtection="0"/>
    <xf numFmtId="0" fontId="31" fillId="54" borderId="23" applyNumberFormat="0" applyAlignment="0" applyProtection="0"/>
    <xf numFmtId="0" fontId="31" fillId="54" borderId="23" applyNumberFormat="0" applyAlignment="0" applyProtection="0"/>
    <xf numFmtId="0" fontId="31" fillId="54" borderId="23" applyNumberFormat="0" applyAlignment="0" applyProtection="0"/>
    <xf numFmtId="0" fontId="31" fillId="54" borderId="23" applyNumberFormat="0" applyAlignment="0" applyProtection="0"/>
    <xf numFmtId="0" fontId="31" fillId="54" borderId="23" applyNumberFormat="0" applyAlignment="0" applyProtection="0"/>
    <xf numFmtId="0" fontId="31" fillId="54" borderId="23" applyNumberFormat="0" applyAlignment="0" applyProtection="0"/>
    <xf numFmtId="0" fontId="31" fillId="54" borderId="23" applyNumberFormat="0" applyAlignment="0" applyProtection="0"/>
    <xf numFmtId="0" fontId="31" fillId="54" borderId="23" applyNumberFormat="0" applyAlignment="0" applyProtection="0"/>
    <xf numFmtId="0" fontId="31" fillId="54" borderId="23" applyNumberFormat="0" applyAlignment="0" applyProtection="0"/>
    <xf numFmtId="0" fontId="32" fillId="55" borderId="24" applyNumberFormat="0" applyAlignment="0" applyProtection="0"/>
    <xf numFmtId="165" fontId="33" fillId="0" borderId="0" applyBorder="0" applyProtection="0"/>
    <xf numFmtId="0" fontId="33" fillId="0" borderId="0" applyNumberFormat="0" applyBorder="0" applyProtection="0"/>
    <xf numFmtId="0" fontId="34" fillId="0" borderId="0" applyNumberFormat="0" applyFill="0" applyBorder="0" applyAlignment="0" applyProtection="0"/>
    <xf numFmtId="0" fontId="35" fillId="38" borderId="0" applyNumberFormat="0" applyBorder="0" applyAlignment="0" applyProtection="0"/>
    <xf numFmtId="0" fontId="36" fillId="0" borderId="25" applyNumberFormat="0" applyFill="0" applyAlignment="0" applyProtection="0"/>
    <xf numFmtId="0" fontId="37" fillId="0" borderId="26" applyNumberFormat="0" applyFill="0" applyAlignment="0" applyProtection="0"/>
    <xf numFmtId="0" fontId="38" fillId="0" borderId="27" applyNumberFormat="0" applyFill="0" applyAlignment="0" applyProtection="0"/>
    <xf numFmtId="0" fontId="38" fillId="0" borderId="0" applyNumberFormat="0" applyFill="0" applyBorder="0" applyAlignment="0" applyProtection="0"/>
    <xf numFmtId="0" fontId="39" fillId="41" borderId="23" applyNumberFormat="0" applyAlignment="0" applyProtection="0"/>
    <xf numFmtId="0" fontId="39" fillId="41" borderId="23" applyNumberFormat="0" applyAlignment="0" applyProtection="0"/>
    <xf numFmtId="0" fontId="39" fillId="41" borderId="23" applyNumberFormat="0" applyAlignment="0" applyProtection="0"/>
    <xf numFmtId="0" fontId="39" fillId="41" borderId="23" applyNumberFormat="0" applyAlignment="0" applyProtection="0"/>
    <xf numFmtId="0" fontId="39" fillId="41" borderId="23" applyNumberFormat="0" applyAlignment="0" applyProtection="0"/>
    <xf numFmtId="0" fontId="39" fillId="41" borderId="23" applyNumberFormat="0" applyAlignment="0" applyProtection="0"/>
    <xf numFmtId="0" fontId="39" fillId="41" borderId="23" applyNumberFormat="0" applyAlignment="0" applyProtection="0"/>
    <xf numFmtId="0" fontId="39" fillId="41" borderId="23" applyNumberFormat="0" applyAlignment="0" applyProtection="0"/>
    <xf numFmtId="0" fontId="39" fillId="41" borderId="23" applyNumberFormat="0" applyAlignment="0" applyProtection="0"/>
    <xf numFmtId="0" fontId="39" fillId="41" borderId="23" applyNumberFormat="0" applyAlignment="0" applyProtection="0"/>
    <xf numFmtId="0" fontId="39" fillId="41" borderId="23" applyNumberFormat="0" applyAlignment="0" applyProtection="0"/>
    <xf numFmtId="0" fontId="39" fillId="41" borderId="23" applyNumberFormat="0" applyAlignment="0" applyProtection="0"/>
    <xf numFmtId="0" fontId="40" fillId="0" borderId="28" applyNumberFormat="0" applyFill="0" applyAlignment="0" applyProtection="0"/>
    <xf numFmtId="0" fontId="41" fillId="56" borderId="0" applyNumberFormat="0" applyBorder="0" applyAlignment="0" applyProtection="0"/>
    <xf numFmtId="0" fontId="42" fillId="57" borderId="29" applyNumberFormat="0" applyFont="0" applyAlignment="0" applyProtection="0"/>
    <xf numFmtId="0" fontId="42" fillId="57" borderId="29" applyNumberFormat="0" applyFont="0" applyAlignment="0" applyProtection="0"/>
    <xf numFmtId="0" fontId="42" fillId="57" borderId="29" applyNumberFormat="0" applyFont="0" applyAlignment="0" applyProtection="0"/>
    <xf numFmtId="0" fontId="42" fillId="57" borderId="29" applyNumberFormat="0" applyFont="0" applyAlignment="0" applyProtection="0"/>
    <xf numFmtId="0" fontId="42" fillId="57" borderId="29" applyNumberFormat="0" applyFont="0" applyAlignment="0" applyProtection="0"/>
    <xf numFmtId="0" fontId="42" fillId="57" borderId="29" applyNumberFormat="0" applyFont="0" applyAlignment="0" applyProtection="0"/>
    <xf numFmtId="0" fontId="42" fillId="57" borderId="29" applyNumberFormat="0" applyFont="0" applyAlignment="0" applyProtection="0"/>
    <xf numFmtId="0" fontId="42" fillId="57" borderId="29" applyNumberFormat="0" applyFont="0" applyAlignment="0" applyProtection="0"/>
    <xf numFmtId="0" fontId="42" fillId="57" borderId="29" applyNumberFormat="0" applyFont="0" applyAlignment="0" applyProtection="0"/>
    <xf numFmtId="0" fontId="42" fillId="57" borderId="29" applyNumberFormat="0" applyFont="0" applyAlignment="0" applyProtection="0"/>
    <xf numFmtId="0" fontId="42" fillId="57" borderId="29" applyNumberFormat="0" applyFont="0" applyAlignment="0" applyProtection="0"/>
    <xf numFmtId="0" fontId="42" fillId="57" borderId="29" applyNumberFormat="0" applyFont="0" applyAlignment="0" applyProtection="0"/>
    <xf numFmtId="0" fontId="43" fillId="54" borderId="30" applyNumberFormat="0" applyAlignment="0" applyProtection="0"/>
    <xf numFmtId="0" fontId="43" fillId="54" borderId="30" applyNumberFormat="0" applyAlignment="0" applyProtection="0"/>
    <xf numFmtId="0" fontId="43" fillId="54" borderId="30" applyNumberFormat="0" applyAlignment="0" applyProtection="0"/>
    <xf numFmtId="0" fontId="43" fillId="54" borderId="30" applyNumberFormat="0" applyAlignment="0" applyProtection="0"/>
    <xf numFmtId="0" fontId="43" fillId="54" borderId="30" applyNumberFormat="0" applyAlignment="0" applyProtection="0"/>
    <xf numFmtId="0" fontId="43" fillId="54" borderId="30" applyNumberFormat="0" applyAlignment="0" applyProtection="0"/>
    <xf numFmtId="0" fontId="43" fillId="54" borderId="30" applyNumberFormat="0" applyAlignment="0" applyProtection="0"/>
    <xf numFmtId="0" fontId="43" fillId="54" borderId="30" applyNumberFormat="0" applyAlignment="0" applyProtection="0"/>
    <xf numFmtId="0" fontId="43" fillId="54" borderId="30" applyNumberFormat="0" applyAlignment="0" applyProtection="0"/>
    <xf numFmtId="0" fontId="43" fillId="54" borderId="30" applyNumberFormat="0" applyAlignment="0" applyProtection="0"/>
    <xf numFmtId="0" fontId="43" fillId="54" borderId="30" applyNumberFormat="0" applyAlignment="0" applyProtection="0"/>
    <xf numFmtId="0" fontId="43" fillId="54" borderId="30" applyNumberFormat="0" applyAlignment="0" applyProtection="0"/>
    <xf numFmtId="0" fontId="44" fillId="0" borderId="0">
      <alignment horizontal="right" vertical="center"/>
    </xf>
    <xf numFmtId="0" fontId="33" fillId="0" borderId="0"/>
    <xf numFmtId="0" fontId="45" fillId="0" borderId="0" applyNumberFormat="0" applyFill="0" applyBorder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7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9" fillId="5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9" fillId="51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9" fillId="5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9" fillId="47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9" fillId="48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9" fillId="53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39" fillId="41" borderId="23" applyNumberFormat="0" applyAlignment="0" applyProtection="0"/>
    <xf numFmtId="0" fontId="39" fillId="41" borderId="23" applyNumberFormat="0" applyAlignment="0" applyProtection="0"/>
    <xf numFmtId="0" fontId="39" fillId="41" borderId="23" applyNumberFormat="0" applyAlignment="0" applyProtection="0"/>
    <xf numFmtId="0" fontId="39" fillId="41" borderId="23" applyNumberFormat="0" applyAlignment="0" applyProtection="0"/>
    <xf numFmtId="0" fontId="39" fillId="41" borderId="23" applyNumberFormat="0" applyAlignment="0" applyProtection="0"/>
    <xf numFmtId="0" fontId="39" fillId="41" borderId="23" applyNumberFormat="0" applyAlignment="0" applyProtection="0"/>
    <xf numFmtId="0" fontId="39" fillId="41" borderId="23" applyNumberFormat="0" applyAlignment="0" applyProtection="0"/>
    <xf numFmtId="0" fontId="39" fillId="41" borderId="23" applyNumberFormat="0" applyAlignment="0" applyProtection="0"/>
    <xf numFmtId="0" fontId="39" fillId="41" borderId="23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43" fillId="54" borderId="30" applyNumberFormat="0" applyAlignment="0" applyProtection="0"/>
    <xf numFmtId="0" fontId="43" fillId="54" borderId="30" applyNumberFormat="0" applyAlignment="0" applyProtection="0"/>
    <xf numFmtId="0" fontId="43" fillId="54" borderId="30" applyNumberFormat="0" applyAlignment="0" applyProtection="0"/>
    <xf numFmtId="0" fontId="43" fillId="54" borderId="30" applyNumberFormat="0" applyAlignment="0" applyProtection="0"/>
    <xf numFmtId="0" fontId="43" fillId="54" borderId="30" applyNumberFormat="0" applyAlignment="0" applyProtection="0"/>
    <xf numFmtId="0" fontId="43" fillId="54" borderId="30" applyNumberFormat="0" applyAlignment="0" applyProtection="0"/>
    <xf numFmtId="0" fontId="43" fillId="54" borderId="30" applyNumberFormat="0" applyAlignment="0" applyProtection="0"/>
    <xf numFmtId="0" fontId="43" fillId="54" borderId="30" applyNumberFormat="0" applyAlignment="0" applyProtection="0"/>
    <xf numFmtId="0" fontId="43" fillId="54" borderId="30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31" fillId="54" borderId="23" applyNumberFormat="0" applyAlignment="0" applyProtection="0"/>
    <xf numFmtId="0" fontId="31" fillId="54" borderId="23" applyNumberFormat="0" applyAlignment="0" applyProtection="0"/>
    <xf numFmtId="0" fontId="31" fillId="54" borderId="23" applyNumberFormat="0" applyAlignment="0" applyProtection="0"/>
    <xf numFmtId="0" fontId="31" fillId="54" borderId="23" applyNumberFormat="0" applyAlignment="0" applyProtection="0"/>
    <xf numFmtId="0" fontId="31" fillId="54" borderId="23" applyNumberFormat="0" applyAlignment="0" applyProtection="0"/>
    <xf numFmtId="0" fontId="31" fillId="54" borderId="23" applyNumberFormat="0" applyAlignment="0" applyProtection="0"/>
    <xf numFmtId="0" fontId="31" fillId="54" borderId="23" applyNumberFormat="0" applyAlignment="0" applyProtection="0"/>
    <xf numFmtId="0" fontId="31" fillId="54" borderId="23" applyNumberFormat="0" applyAlignment="0" applyProtection="0"/>
    <xf numFmtId="0" fontId="31" fillId="54" borderId="23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6" fillId="0" borderId="25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7" fillId="0" borderId="26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38" fillId="0" borderId="27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32" fillId="55" borderId="24" applyNumberFormat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41" fillId="56" borderId="0" applyNumberFormat="0" applyBorder="0" applyAlignment="0" applyProtection="0"/>
    <xf numFmtId="0" fontId="42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50" fillId="0" borderId="0"/>
    <xf numFmtId="0" fontId="51" fillId="0" borderId="0"/>
    <xf numFmtId="0" fontId="52" fillId="0" borderId="0"/>
    <xf numFmtId="0" fontId="50" fillId="0" borderId="0"/>
    <xf numFmtId="0" fontId="51" fillId="0" borderId="0"/>
    <xf numFmtId="0" fontId="51" fillId="0" borderId="0"/>
    <xf numFmtId="0" fontId="28" fillId="0" borderId="0"/>
    <xf numFmtId="0" fontId="53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4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50" fillId="0" borderId="0"/>
    <xf numFmtId="0" fontId="49" fillId="0" borderId="0"/>
    <xf numFmtId="0" fontId="1" fillId="0" borderId="0"/>
    <xf numFmtId="0" fontId="48" fillId="0" borderId="0"/>
    <xf numFmtId="0" fontId="55" fillId="0" borderId="0"/>
    <xf numFmtId="0" fontId="1" fillId="0" borderId="0"/>
    <xf numFmtId="0" fontId="53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50" fillId="0" borderId="0"/>
    <xf numFmtId="0" fontId="49" fillId="0" borderId="0"/>
    <xf numFmtId="0" fontId="51" fillId="0" borderId="0"/>
    <xf numFmtId="0" fontId="1" fillId="0" borderId="0"/>
    <xf numFmtId="0" fontId="49" fillId="0" borderId="0"/>
    <xf numFmtId="0" fontId="1" fillId="0" borderId="0"/>
    <xf numFmtId="0" fontId="52" fillId="0" borderId="0"/>
    <xf numFmtId="0" fontId="49" fillId="0" borderId="0"/>
    <xf numFmtId="0" fontId="1" fillId="0" borderId="0"/>
    <xf numFmtId="0" fontId="33" fillId="0" borderId="0"/>
    <xf numFmtId="0" fontId="42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53" fillId="0" borderId="0"/>
    <xf numFmtId="0" fontId="49" fillId="0" borderId="0"/>
    <xf numFmtId="0" fontId="53" fillId="0" borderId="0"/>
    <xf numFmtId="0" fontId="53" fillId="0" borderId="0"/>
    <xf numFmtId="0" fontId="54" fillId="0" borderId="0"/>
    <xf numFmtId="0" fontId="54" fillId="0" borderId="0"/>
    <xf numFmtId="0" fontId="52" fillId="0" borderId="0"/>
    <xf numFmtId="0" fontId="53" fillId="0" borderId="0"/>
    <xf numFmtId="0" fontId="53" fillId="0" borderId="0"/>
    <xf numFmtId="0" fontId="48" fillId="0" borderId="0"/>
    <xf numFmtId="0" fontId="53" fillId="0" borderId="0"/>
    <xf numFmtId="0" fontId="49" fillId="0" borderId="0"/>
    <xf numFmtId="0" fontId="54" fillId="0" borderId="0"/>
    <xf numFmtId="0" fontId="54" fillId="0" borderId="0"/>
    <xf numFmtId="0" fontId="48" fillId="0" borderId="0"/>
    <xf numFmtId="0" fontId="53" fillId="0" borderId="0"/>
    <xf numFmtId="0" fontId="49" fillId="0" borderId="0"/>
    <xf numFmtId="0" fontId="28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49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 applyNumberFormat="0" applyFont="0" applyFill="0" applyBorder="0" applyAlignment="0" applyProtection="0">
      <alignment vertical="top"/>
    </xf>
    <xf numFmtId="0" fontId="49" fillId="0" borderId="0"/>
    <xf numFmtId="0" fontId="52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30" fillId="37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57" borderId="29" applyNumberFormat="0" applyFont="0" applyAlignment="0" applyProtection="0"/>
    <xf numFmtId="0" fontId="1" fillId="8" borderId="8" applyNumberFormat="0" applyFont="0" applyAlignment="0" applyProtection="0"/>
    <xf numFmtId="0" fontId="28" fillId="57" borderId="29" applyNumberFormat="0" applyFont="0" applyAlignment="0" applyProtection="0"/>
    <xf numFmtId="0" fontId="28" fillId="57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3" fillId="8" borderId="8" applyNumberFormat="0" applyFont="0" applyAlignment="0" applyProtection="0"/>
    <xf numFmtId="0" fontId="49" fillId="57" borderId="29" applyNumberFormat="0" applyFont="0" applyAlignment="0" applyProtection="0"/>
    <xf numFmtId="0" fontId="49" fillId="57" borderId="2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40" fillId="0" borderId="28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35" fillId="38" borderId="0" applyNumberFormat="0" applyBorder="0" applyAlignment="0" applyProtection="0"/>
  </cellStyleXfs>
  <cellXfs count="85">
    <xf numFmtId="0" fontId="0" fillId="0" borderId="0" xfId="0"/>
    <xf numFmtId="4" fontId="0" fillId="0" borderId="0" xfId="0" applyNumberFormat="1" applyAlignment="1">
      <alignment wrapText="1"/>
    </xf>
    <xf numFmtId="0" fontId="0" fillId="0" borderId="0" xfId="0" applyAlignment="1">
      <alignment wrapText="1"/>
    </xf>
    <xf numFmtId="4" fontId="17" fillId="0" borderId="10" xfId="0" applyNumberFormat="1" applyFont="1" applyBorder="1"/>
    <xf numFmtId="4" fontId="17" fillId="0" borderId="11" xfId="0" applyNumberFormat="1" applyFont="1" applyBorder="1" applyAlignment="1">
      <alignment wrapText="1"/>
    </xf>
    <xf numFmtId="3" fontId="17" fillId="0" borderId="12" xfId="0" applyNumberFormat="1" applyFont="1" applyBorder="1"/>
    <xf numFmtId="4" fontId="17" fillId="0" borderId="13" xfId="0" applyNumberFormat="1" applyFont="1" applyBorder="1"/>
    <xf numFmtId="4" fontId="17" fillId="0" borderId="0" xfId="0" applyNumberFormat="1" applyFont="1" applyBorder="1" applyAlignment="1">
      <alignment wrapText="1"/>
    </xf>
    <xf numFmtId="3" fontId="17" fillId="0" borderId="14" xfId="0" applyNumberFormat="1" applyFont="1" applyBorder="1"/>
    <xf numFmtId="4" fontId="18" fillId="0" borderId="10" xfId="0" applyNumberFormat="1" applyFont="1" applyBorder="1" applyAlignment="1">
      <alignment vertical="top"/>
    </xf>
    <xf numFmtId="0" fontId="17" fillId="0" borderId="15" xfId="0" applyFont="1" applyBorder="1" applyAlignment="1">
      <alignment vertical="top"/>
    </xf>
    <xf numFmtId="3" fontId="18" fillId="0" borderId="12" xfId="0" applyNumberFormat="1" applyFont="1" applyBorder="1" applyAlignment="1">
      <alignment vertical="top"/>
    </xf>
    <xf numFmtId="4" fontId="19" fillId="0" borderId="17" xfId="0" applyNumberFormat="1" applyFont="1" applyFill="1" applyBorder="1" applyAlignment="1">
      <alignment horizontal="center" vertical="top" wrapText="1"/>
    </xf>
    <xf numFmtId="0" fontId="19" fillId="0" borderId="15" xfId="0" applyFont="1" applyBorder="1" applyAlignment="1">
      <alignment vertical="top"/>
    </xf>
    <xf numFmtId="0" fontId="20" fillId="0" borderId="16" xfId="0" applyFont="1" applyFill="1" applyBorder="1" applyAlignment="1">
      <alignment horizontal="center" vertical="top"/>
    </xf>
    <xf numFmtId="0" fontId="21" fillId="0" borderId="0" xfId="0" applyFont="1" applyFill="1" applyBorder="1"/>
    <xf numFmtId="4" fontId="22" fillId="0" borderId="0" xfId="0" applyNumberFormat="1" applyFont="1" applyFill="1" applyBorder="1" applyAlignment="1">
      <alignment wrapText="1"/>
    </xf>
    <xf numFmtId="3" fontId="22" fillId="0" borderId="0" xfId="0" applyNumberFormat="1" applyFont="1" applyFill="1" applyBorder="1" applyAlignment="1">
      <alignment wrapText="1"/>
    </xf>
    <xf numFmtId="0" fontId="22" fillId="0" borderId="0" xfId="0" applyFont="1" applyFill="1" applyBorder="1" applyAlignment="1">
      <alignment horizontal="left"/>
    </xf>
    <xf numFmtId="0" fontId="21" fillId="0" borderId="0" xfId="0" applyFont="1"/>
    <xf numFmtId="4" fontId="22" fillId="33" borderId="18" xfId="0" applyNumberFormat="1" applyFont="1" applyFill="1" applyBorder="1" applyAlignment="1">
      <alignment wrapText="1"/>
    </xf>
    <xf numFmtId="3" fontId="22" fillId="33" borderId="18" xfId="0" applyNumberFormat="1" applyFont="1" applyFill="1" applyBorder="1" applyAlignment="1">
      <alignment wrapText="1"/>
    </xf>
    <xf numFmtId="4" fontId="22" fillId="34" borderId="18" xfId="0" applyNumberFormat="1" applyFont="1" applyFill="1" applyBorder="1" applyAlignment="1">
      <alignment wrapText="1"/>
    </xf>
    <xf numFmtId="3" fontId="22" fillId="34" borderId="18" xfId="0" applyNumberFormat="1" applyFont="1" applyFill="1" applyBorder="1" applyAlignment="1">
      <alignment wrapText="1"/>
    </xf>
    <xf numFmtId="0" fontId="22" fillId="34" borderId="15" xfId="0" applyFont="1" applyFill="1" applyBorder="1"/>
    <xf numFmtId="0" fontId="19" fillId="34" borderId="15" xfId="0" applyFont="1" applyFill="1" applyBorder="1"/>
    <xf numFmtId="0" fontId="22" fillId="34" borderId="16" xfId="0" applyFont="1" applyFill="1" applyBorder="1"/>
    <xf numFmtId="4" fontId="23" fillId="35" borderId="18" xfId="0" applyNumberFormat="1" applyFont="1" applyFill="1" applyBorder="1" applyAlignment="1">
      <alignment wrapText="1"/>
    </xf>
    <xf numFmtId="3" fontId="23" fillId="35" borderId="18" xfId="0" applyNumberFormat="1" applyFont="1" applyFill="1" applyBorder="1" applyAlignment="1">
      <alignment wrapText="1"/>
    </xf>
    <xf numFmtId="0" fontId="23" fillId="35" borderId="15" xfId="0" applyFont="1" applyFill="1" applyBorder="1"/>
    <xf numFmtId="0" fontId="20" fillId="35" borderId="15" xfId="0" applyFont="1" applyFill="1" applyBorder="1"/>
    <xf numFmtId="0" fontId="23" fillId="35" borderId="16" xfId="0" applyFont="1" applyFill="1" applyBorder="1"/>
    <xf numFmtId="4" fontId="19" fillId="0" borderId="18" xfId="0" applyNumberFormat="1" applyFont="1" applyFill="1" applyBorder="1" applyAlignment="1">
      <alignment wrapText="1"/>
    </xf>
    <xf numFmtId="3" fontId="19" fillId="0" borderId="18" xfId="0" applyNumberFormat="1" applyFont="1" applyFill="1" applyBorder="1" applyAlignment="1">
      <alignment wrapText="1"/>
    </xf>
    <xf numFmtId="0" fontId="19" fillId="0" borderId="18" xfId="0" applyFont="1" applyFill="1" applyBorder="1"/>
    <xf numFmtId="0" fontId="19" fillId="0" borderId="15" xfId="0" applyFont="1" applyFill="1" applyBorder="1"/>
    <xf numFmtId="0" fontId="19" fillId="0" borderId="11" xfId="0" applyFont="1" applyFill="1" applyBorder="1"/>
    <xf numFmtId="0" fontId="19" fillId="0" borderId="19" xfId="0" applyFont="1" applyFill="1" applyBorder="1"/>
    <xf numFmtId="0" fontId="19" fillId="0" borderId="22" xfId="0" applyFont="1" applyFill="1" applyBorder="1" applyAlignment="1">
      <alignment vertical="top"/>
    </xf>
    <xf numFmtId="0" fontId="23" fillId="0" borderId="18" xfId="0" applyFont="1" applyFill="1" applyBorder="1" applyAlignment="1">
      <alignment horizontal="center" vertical="top" wrapText="1"/>
    </xf>
    <xf numFmtId="4" fontId="22" fillId="0" borderId="18" xfId="0" applyNumberFormat="1" applyFont="1" applyFill="1" applyBorder="1" applyAlignment="1">
      <alignment horizontal="center" vertical="top" wrapText="1"/>
    </xf>
    <xf numFmtId="3" fontId="22" fillId="0" borderId="18" xfId="0" applyNumberFormat="1" applyFont="1" applyFill="1" applyBorder="1" applyAlignment="1">
      <alignment horizontal="center" vertical="top" wrapText="1"/>
    </xf>
    <xf numFmtId="0" fontId="22" fillId="0" borderId="22" xfId="0" applyFont="1" applyFill="1" applyBorder="1" applyAlignment="1">
      <alignment horizontal="center" vertical="top" wrapText="1"/>
    </xf>
    <xf numFmtId="0" fontId="22" fillId="0" borderId="21" xfId="0" applyFont="1" applyFill="1" applyBorder="1" applyAlignment="1">
      <alignment horizontal="center" vertical="top" wrapText="1"/>
    </xf>
    <xf numFmtId="4" fontId="24" fillId="0" borderId="0" xfId="0" applyNumberFormat="1" applyFont="1" applyAlignment="1">
      <alignment wrapText="1"/>
    </xf>
    <xf numFmtId="0" fontId="24" fillId="0" borderId="0" xfId="0" applyFont="1" applyAlignment="1">
      <alignment wrapText="1"/>
    </xf>
    <xf numFmtId="0" fontId="24" fillId="0" borderId="0" xfId="0" applyFont="1"/>
    <xf numFmtId="0" fontId="26" fillId="0" borderId="0" xfId="0" applyFont="1" applyAlignment="1">
      <alignment horizontal="center" wrapText="1"/>
    </xf>
    <xf numFmtId="4" fontId="27" fillId="0" borderId="0" xfId="0" applyNumberFormat="1" applyFont="1" applyAlignment="1">
      <alignment horizontal="left" vertical="top"/>
    </xf>
    <xf numFmtId="0" fontId="20" fillId="0" borderId="0" xfId="0" applyFont="1" applyFill="1" applyAlignment="1">
      <alignment horizontal="left"/>
    </xf>
    <xf numFmtId="0" fontId="20" fillId="0" borderId="0" xfId="0" applyFont="1" applyAlignment="1">
      <alignment horizontal="right"/>
    </xf>
    <xf numFmtId="4" fontId="19" fillId="0" borderId="0" xfId="0" applyNumberFormat="1" applyFont="1" applyAlignment="1">
      <alignment horizontal="left" vertical="top"/>
    </xf>
    <xf numFmtId="0" fontId="0" fillId="0" borderId="0" xfId="0" applyAlignment="1">
      <alignment horizontal="center"/>
    </xf>
    <xf numFmtId="0" fontId="24" fillId="0" borderId="0" xfId="0" applyFont="1" applyAlignment="1">
      <alignment horizontal="center"/>
    </xf>
    <xf numFmtId="0" fontId="19" fillId="0" borderId="18" xfId="0" applyFont="1" applyFill="1" applyBorder="1" applyAlignment="1">
      <alignment horizontal="center"/>
    </xf>
    <xf numFmtId="0" fontId="23" fillId="35" borderId="17" xfId="0" applyFont="1" applyFill="1" applyBorder="1" applyAlignment="1">
      <alignment horizontal="center"/>
    </xf>
    <xf numFmtId="0" fontId="22" fillId="34" borderId="17" xfId="0" applyFont="1" applyFill="1" applyBorder="1" applyAlignment="1">
      <alignment horizontal="center"/>
    </xf>
    <xf numFmtId="0" fontId="19" fillId="0" borderId="19" xfId="0" applyFont="1" applyFill="1" applyBorder="1" applyAlignment="1">
      <alignment horizontal="center"/>
    </xf>
    <xf numFmtId="0" fontId="23" fillId="35" borderId="15" xfId="0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19" fillId="0" borderId="0" xfId="0" applyFont="1" applyAlignment="1">
      <alignment horizontal="center" vertical="top"/>
    </xf>
    <xf numFmtId="0" fontId="18" fillId="0" borderId="16" xfId="0" applyFont="1" applyBorder="1" applyAlignment="1">
      <alignment horizontal="center" vertical="top" wrapText="1"/>
    </xf>
    <xf numFmtId="0" fontId="17" fillId="0" borderId="14" xfId="0" applyFont="1" applyBorder="1" applyAlignment="1">
      <alignment horizontal="center"/>
    </xf>
    <xf numFmtId="0" fontId="17" fillId="0" borderId="12" xfId="0" applyFont="1" applyBorder="1" applyAlignment="1">
      <alignment horizontal="center"/>
    </xf>
    <xf numFmtId="0" fontId="25" fillId="0" borderId="0" xfId="0" applyFont="1" applyAlignment="1">
      <alignment horizontal="center"/>
    </xf>
    <xf numFmtId="0" fontId="19" fillId="0" borderId="22" xfId="0" applyFont="1" applyBorder="1" applyAlignment="1">
      <alignment horizontal="center" vertical="top"/>
    </xf>
    <xf numFmtId="0" fontId="19" fillId="0" borderId="20" xfId="0" applyFont="1" applyBorder="1" applyAlignment="1">
      <alignment horizontal="center" vertical="top"/>
    </xf>
    <xf numFmtId="0" fontId="19" fillId="0" borderId="19" xfId="0" applyFont="1" applyBorder="1" applyAlignment="1">
      <alignment horizontal="center" vertical="top"/>
    </xf>
    <xf numFmtId="0" fontId="19" fillId="0" borderId="22" xfId="0" applyFont="1" applyFill="1" applyBorder="1" applyAlignment="1">
      <alignment horizontal="left" vertical="top" wrapText="1"/>
    </xf>
    <xf numFmtId="0" fontId="19" fillId="0" borderId="20" xfId="0" applyFont="1" applyFill="1" applyBorder="1" applyAlignment="1">
      <alignment horizontal="left" vertical="top" wrapText="1"/>
    </xf>
    <xf numFmtId="0" fontId="19" fillId="0" borderId="19" xfId="0" applyFont="1" applyFill="1" applyBorder="1" applyAlignment="1">
      <alignment horizontal="left" vertical="top" wrapText="1"/>
    </xf>
    <xf numFmtId="0" fontId="19" fillId="0" borderId="22" xfId="0" applyFont="1" applyFill="1" applyBorder="1" applyAlignment="1">
      <alignment horizontal="center" vertical="top" wrapText="1"/>
    </xf>
    <xf numFmtId="0" fontId="19" fillId="0" borderId="20" xfId="0" applyFont="1" applyFill="1" applyBorder="1" applyAlignment="1">
      <alignment horizontal="center" vertical="top" wrapText="1"/>
    </xf>
    <xf numFmtId="0" fontId="19" fillId="0" borderId="19" xfId="0" applyFont="1" applyFill="1" applyBorder="1" applyAlignment="1">
      <alignment horizontal="center" vertical="top" wrapText="1"/>
    </xf>
    <xf numFmtId="0" fontId="19" fillId="0" borderId="21" xfId="0" applyFont="1" applyFill="1" applyBorder="1" applyAlignment="1">
      <alignment horizontal="left" vertical="top"/>
    </xf>
    <xf numFmtId="0" fontId="19" fillId="0" borderId="14" xfId="0" applyFont="1" applyFill="1" applyBorder="1" applyAlignment="1">
      <alignment horizontal="left" vertical="top"/>
    </xf>
    <xf numFmtId="0" fontId="19" fillId="0" borderId="12" xfId="0" applyFont="1" applyFill="1" applyBorder="1" applyAlignment="1">
      <alignment horizontal="left" vertical="top"/>
    </xf>
    <xf numFmtId="0" fontId="19" fillId="0" borderId="22" xfId="0" applyFont="1" applyFill="1" applyBorder="1" applyAlignment="1">
      <alignment horizontal="left" vertical="top"/>
    </xf>
    <xf numFmtId="0" fontId="19" fillId="0" borderId="20" xfId="0" applyFont="1" applyFill="1" applyBorder="1" applyAlignment="1">
      <alignment horizontal="left" vertical="top"/>
    </xf>
    <xf numFmtId="0" fontId="19" fillId="0" borderId="22" xfId="0" applyFont="1" applyBorder="1" applyAlignment="1">
      <alignment horizontal="left" vertical="top"/>
    </xf>
    <xf numFmtId="0" fontId="19" fillId="0" borderId="20" xfId="0" applyFont="1" applyBorder="1" applyAlignment="1">
      <alignment horizontal="left" vertical="top"/>
    </xf>
    <xf numFmtId="0" fontId="19" fillId="0" borderId="19" xfId="0" applyFont="1" applyBorder="1" applyAlignment="1">
      <alignment horizontal="left" vertical="top"/>
    </xf>
    <xf numFmtId="0" fontId="22" fillId="33" borderId="16" xfId="0" applyFont="1" applyFill="1" applyBorder="1" applyAlignment="1">
      <alignment horizontal="left"/>
    </xf>
    <xf numFmtId="0" fontId="22" fillId="33" borderId="17" xfId="0" applyFont="1" applyFill="1" applyBorder="1" applyAlignment="1">
      <alignment horizontal="left"/>
    </xf>
    <xf numFmtId="0" fontId="22" fillId="33" borderId="18" xfId="0" applyFont="1" applyFill="1" applyBorder="1" applyAlignment="1">
      <alignment horizontal="left"/>
    </xf>
  </cellXfs>
  <cellStyles count="630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3" xfId="16"/>
    <cellStyle name="20% - Акцент1 2 2 4" xfId="17"/>
    <cellStyle name="20% - Акцент1 2 3" xfId="18"/>
    <cellStyle name="20% - Акцент1 2 3 2" xfId="19"/>
    <cellStyle name="20% - Акцент1 2 4" xfId="20"/>
    <cellStyle name="20% - Акцент1 2 5" xfId="21"/>
    <cellStyle name="20% - Акцент1 3" xfId="22"/>
    <cellStyle name="20% - Акцент1 3 2" xfId="23"/>
    <cellStyle name="20% - Акцент2 2" xfId="24"/>
    <cellStyle name="20% - Акцент2 2 2" xfId="25"/>
    <cellStyle name="20% - Акцент2 2 2 2" xfId="26"/>
    <cellStyle name="20% - Акцент2 2 2 3" xfId="27"/>
    <cellStyle name="20% - Акцент2 2 2 4" xfId="28"/>
    <cellStyle name="20% - Акцент2 2 3" xfId="29"/>
    <cellStyle name="20% - Акцент2 2 3 2" xfId="30"/>
    <cellStyle name="20% - Акцент2 2 4" xfId="31"/>
    <cellStyle name="20% - Акцент2 2 5" xfId="32"/>
    <cellStyle name="20% - Акцент2 3" xfId="33"/>
    <cellStyle name="20% - Акцент2 3 2" xfId="34"/>
    <cellStyle name="20% - Акцент3 2" xfId="35"/>
    <cellStyle name="20% - Акцент3 2 2" xfId="36"/>
    <cellStyle name="20% - Акцент3 2 2 2" xfId="37"/>
    <cellStyle name="20% - Акцент3 2 2 3" xfId="38"/>
    <cellStyle name="20% - Акцент3 2 2 4" xfId="39"/>
    <cellStyle name="20% - Акцент3 2 3" xfId="40"/>
    <cellStyle name="20% - Акцент3 2 3 2" xfId="41"/>
    <cellStyle name="20% - Акцент3 2 4" xfId="42"/>
    <cellStyle name="20% - Акцент3 2 5" xfId="43"/>
    <cellStyle name="20% - Акцент3 3" xfId="44"/>
    <cellStyle name="20% - Акцент3 3 2" xfId="45"/>
    <cellStyle name="20% - Акцент4 2" xfId="46"/>
    <cellStyle name="20% - Акцент4 2 2" xfId="47"/>
    <cellStyle name="20% - Акцент4 2 2 2" xfId="48"/>
    <cellStyle name="20% - Акцент4 2 2 3" xfId="49"/>
    <cellStyle name="20% - Акцент4 2 2 4" xfId="50"/>
    <cellStyle name="20% - Акцент4 2 3" xfId="51"/>
    <cellStyle name="20% - Акцент4 2 3 2" xfId="52"/>
    <cellStyle name="20% - Акцент4 2 4" xfId="53"/>
    <cellStyle name="20% - Акцент4 2 5" xfId="54"/>
    <cellStyle name="20% - Акцент4 3" xfId="55"/>
    <cellStyle name="20% - Акцент4 3 2" xfId="56"/>
    <cellStyle name="20% - Акцент5 2" xfId="57"/>
    <cellStyle name="20% - Акцент5 2 2" xfId="58"/>
    <cellStyle name="20% - Акцент5 2 2 2" xfId="59"/>
    <cellStyle name="20% - Акцент5 2 2 3" xfId="60"/>
    <cellStyle name="20% - Акцент5 2 2 4" xfId="61"/>
    <cellStyle name="20% - Акцент5 2 3" xfId="62"/>
    <cellStyle name="20% - Акцент5 2 3 2" xfId="63"/>
    <cellStyle name="20% - Акцент5 2 4" xfId="64"/>
    <cellStyle name="20% - Акцент5 2 5" xfId="65"/>
    <cellStyle name="20% - Акцент5 3" xfId="66"/>
    <cellStyle name="20% - Акцент5 3 2" xfId="67"/>
    <cellStyle name="20% - Акцент6 2" xfId="68"/>
    <cellStyle name="20% - Акцент6 2 2" xfId="69"/>
    <cellStyle name="20% - Акцент6 2 2 2" xfId="70"/>
    <cellStyle name="20% - Акцент6 2 2 3" xfId="71"/>
    <cellStyle name="20% - Акцент6 2 2 4" xfId="72"/>
    <cellStyle name="20% - Акцент6 2 3" xfId="73"/>
    <cellStyle name="20% - Акцент6 2 3 2" xfId="74"/>
    <cellStyle name="20% - Акцент6 2 4" xfId="75"/>
    <cellStyle name="20% - Акцент6 2 5" xfId="76"/>
    <cellStyle name="20% - Акцент6 3" xfId="77"/>
    <cellStyle name="20% - Акцент6 3 2" xfId="78"/>
    <cellStyle name="40% - Accent1" xfId="79"/>
    <cellStyle name="40% - Accent1 2" xfId="80"/>
    <cellStyle name="40% - Accent2" xfId="81"/>
    <cellStyle name="40% - Accent2 2" xfId="82"/>
    <cellStyle name="40% - Accent3" xfId="83"/>
    <cellStyle name="40% - Accent3 2" xfId="84"/>
    <cellStyle name="40% - Accent4" xfId="85"/>
    <cellStyle name="40% - Accent4 2" xfId="86"/>
    <cellStyle name="40% - Accent5" xfId="87"/>
    <cellStyle name="40% - Accent5 2" xfId="88"/>
    <cellStyle name="40% - Accent6" xfId="89"/>
    <cellStyle name="40% - Accent6 2" xfId="90"/>
    <cellStyle name="40% - Акцент1 2" xfId="91"/>
    <cellStyle name="40% - Акцент1 2 2" xfId="92"/>
    <cellStyle name="40% - Акцент1 2 2 2" xfId="93"/>
    <cellStyle name="40% - Акцент1 2 2 3" xfId="94"/>
    <cellStyle name="40% - Акцент1 2 2 4" xfId="95"/>
    <cellStyle name="40% - Акцент1 2 3" xfId="96"/>
    <cellStyle name="40% - Акцент1 2 3 2" xfId="97"/>
    <cellStyle name="40% - Акцент1 2 4" xfId="98"/>
    <cellStyle name="40% - Акцент1 2 5" xfId="99"/>
    <cellStyle name="40% - Акцент1 3" xfId="100"/>
    <cellStyle name="40% - Акцент1 3 2" xfId="101"/>
    <cellStyle name="40% - Акцент2 2" xfId="102"/>
    <cellStyle name="40% - Акцент2 2 2" xfId="103"/>
    <cellStyle name="40% - Акцент2 2 2 2" xfId="104"/>
    <cellStyle name="40% - Акцент2 2 2 3" xfId="105"/>
    <cellStyle name="40% - Акцент2 2 2 4" xfId="106"/>
    <cellStyle name="40% - Акцент2 2 3" xfId="107"/>
    <cellStyle name="40% - Акцент2 2 3 2" xfId="108"/>
    <cellStyle name="40% - Акцент2 2 4" xfId="109"/>
    <cellStyle name="40% - Акцент2 2 5" xfId="110"/>
    <cellStyle name="40% - Акцент2 3" xfId="111"/>
    <cellStyle name="40% - Акцент2 3 2" xfId="112"/>
    <cellStyle name="40% - Акцент3 2" xfId="113"/>
    <cellStyle name="40% - Акцент3 2 2" xfId="114"/>
    <cellStyle name="40% - Акцент3 2 2 2" xfId="115"/>
    <cellStyle name="40% - Акцент3 2 2 3" xfId="116"/>
    <cellStyle name="40% - Акцент3 2 2 4" xfId="117"/>
    <cellStyle name="40% - Акцент3 2 3" xfId="118"/>
    <cellStyle name="40% - Акцент3 2 3 2" xfId="119"/>
    <cellStyle name="40% - Акцент3 2 4" xfId="120"/>
    <cellStyle name="40% - Акцент3 2 5" xfId="121"/>
    <cellStyle name="40% - Акцент3 3" xfId="122"/>
    <cellStyle name="40% - Акцент3 3 2" xfId="123"/>
    <cellStyle name="40% - Акцент4 2" xfId="124"/>
    <cellStyle name="40% - Акцент4 2 2" xfId="125"/>
    <cellStyle name="40% - Акцент4 2 2 2" xfId="126"/>
    <cellStyle name="40% - Акцент4 2 2 3" xfId="127"/>
    <cellStyle name="40% - Акцент4 2 2 4" xfId="128"/>
    <cellStyle name="40% - Акцент4 2 3" xfId="129"/>
    <cellStyle name="40% - Акцент4 2 3 2" xfId="130"/>
    <cellStyle name="40% - Акцент4 2 4" xfId="131"/>
    <cellStyle name="40% - Акцент4 2 5" xfId="132"/>
    <cellStyle name="40% - Акцент4 3" xfId="133"/>
    <cellStyle name="40% - Акцент4 3 2" xfId="134"/>
    <cellStyle name="40% - Акцент5 2" xfId="135"/>
    <cellStyle name="40% - Акцент5 2 2" xfId="136"/>
    <cellStyle name="40% - Акцент5 2 2 2" xfId="137"/>
    <cellStyle name="40% - Акцент5 2 2 3" xfId="138"/>
    <cellStyle name="40% - Акцент5 2 2 4" xfId="139"/>
    <cellStyle name="40% - Акцент5 2 3" xfId="140"/>
    <cellStyle name="40% - Акцент5 2 3 2" xfId="141"/>
    <cellStyle name="40% - Акцент5 2 4" xfId="142"/>
    <cellStyle name="40% - Акцент5 2 5" xfId="143"/>
    <cellStyle name="40% - Акцент5 3" xfId="144"/>
    <cellStyle name="40% - Акцент5 3 2" xfId="145"/>
    <cellStyle name="40% - Акцент6 2" xfId="146"/>
    <cellStyle name="40% - Акцент6 2 2" xfId="147"/>
    <cellStyle name="40% - Акцент6 2 2 2" xfId="148"/>
    <cellStyle name="40% - Акцент6 2 2 3" xfId="149"/>
    <cellStyle name="40% - Акцент6 2 2 4" xfId="150"/>
    <cellStyle name="40% - Акцент6 2 3" xfId="151"/>
    <cellStyle name="40% - Акцент6 2 3 2" xfId="152"/>
    <cellStyle name="40% - Акцент6 2 4" xfId="153"/>
    <cellStyle name="40% - Акцент6 2 5" xfId="154"/>
    <cellStyle name="40% - Акцент6 3" xfId="155"/>
    <cellStyle name="40% - Акцент6 3 2" xfId="156"/>
    <cellStyle name="60% - Accent1" xfId="157"/>
    <cellStyle name="60% - Accent2" xfId="158"/>
    <cellStyle name="60% - Accent3" xfId="159"/>
    <cellStyle name="60% - Accent4" xfId="160"/>
    <cellStyle name="60% - Accent5" xfId="161"/>
    <cellStyle name="60% - Accent6" xfId="162"/>
    <cellStyle name="60% - Акцент1 2" xfId="163"/>
    <cellStyle name="60% - Акцент1 2 2" xfId="164"/>
    <cellStyle name="60% - Акцент1 3" xfId="165"/>
    <cellStyle name="60% - Акцент2 2" xfId="166"/>
    <cellStyle name="60% - Акцент2 2 2" xfId="167"/>
    <cellStyle name="60% - Акцент2 3" xfId="168"/>
    <cellStyle name="60% - Акцент3 2" xfId="169"/>
    <cellStyle name="60% - Акцент3 2 2" xfId="170"/>
    <cellStyle name="60% - Акцент3 2 3" xfId="171"/>
    <cellStyle name="60% - Акцент3 3" xfId="172"/>
    <cellStyle name="60% - Акцент4 2" xfId="173"/>
    <cellStyle name="60% - Акцент4 2 2" xfId="174"/>
    <cellStyle name="60% - Акцент4 2 3" xfId="175"/>
    <cellStyle name="60% - Акцент4 3" xfId="176"/>
    <cellStyle name="60% - Акцент5 2" xfId="177"/>
    <cellStyle name="60% - Акцент5 2 2" xfId="178"/>
    <cellStyle name="60% - Акцент5 3" xfId="179"/>
    <cellStyle name="60% - Акцент6 2" xfId="180"/>
    <cellStyle name="60% - Акцент6 2 2" xfId="181"/>
    <cellStyle name="60% - Акцент6 2 3" xfId="182"/>
    <cellStyle name="60% - Акцент6 3" xfId="183"/>
    <cellStyle name="Accent1" xfId="184"/>
    <cellStyle name="Accent2" xfId="185"/>
    <cellStyle name="Accent3" xfId="186"/>
    <cellStyle name="Accent4" xfId="187"/>
    <cellStyle name="Accent5" xfId="188"/>
    <cellStyle name="Accent6" xfId="189"/>
    <cellStyle name="Bad" xfId="190"/>
    <cellStyle name="Calculation" xfId="191"/>
    <cellStyle name="Calculation 2" xfId="192"/>
    <cellStyle name="Calculation 2 2" xfId="193"/>
    <cellStyle name="Calculation 2 2 2" xfId="194"/>
    <cellStyle name="Calculation 2 2 2 2" xfId="195"/>
    <cellStyle name="Calculation 2 2 2 3" xfId="196"/>
    <cellStyle name="Calculation 2 2 3" xfId="197"/>
    <cellStyle name="Calculation 3" xfId="198"/>
    <cellStyle name="Calculation 3 2" xfId="199"/>
    <cellStyle name="Calculation 3 2 2" xfId="200"/>
    <cellStyle name="Calculation 3 2 3" xfId="201"/>
    <cellStyle name="Calculation 3 3" xfId="202"/>
    <cellStyle name="Check Cell" xfId="203"/>
    <cellStyle name="Excel Built-in Normal" xfId="204"/>
    <cellStyle name="Excel Built-in Normal 1" xfId="205"/>
    <cellStyle name="Explanatory Text" xfId="206"/>
    <cellStyle name="Good" xfId="207"/>
    <cellStyle name="Heading 1" xfId="208"/>
    <cellStyle name="Heading 2" xfId="209"/>
    <cellStyle name="Heading 3" xfId="210"/>
    <cellStyle name="Heading 4" xfId="211"/>
    <cellStyle name="Input" xfId="212"/>
    <cellStyle name="Input 2" xfId="213"/>
    <cellStyle name="Input 2 2" xfId="214"/>
    <cellStyle name="Input 2 2 2" xfId="215"/>
    <cellStyle name="Input 2 2 2 2" xfId="216"/>
    <cellStyle name="Input 2 2 2 3" xfId="217"/>
    <cellStyle name="Input 2 2 3" xfId="218"/>
    <cellStyle name="Input 3" xfId="219"/>
    <cellStyle name="Input 3 2" xfId="220"/>
    <cellStyle name="Input 3 2 2" xfId="221"/>
    <cellStyle name="Input 3 2 3" xfId="222"/>
    <cellStyle name="Input 3 3" xfId="223"/>
    <cellStyle name="Linked Cell" xfId="224"/>
    <cellStyle name="Neutral" xfId="225"/>
    <cellStyle name="Note" xfId="226"/>
    <cellStyle name="Note 2" xfId="227"/>
    <cellStyle name="Note 2 2" xfId="228"/>
    <cellStyle name="Note 2 2 2" xfId="229"/>
    <cellStyle name="Note 2 2 2 2" xfId="230"/>
    <cellStyle name="Note 2 2 2 3" xfId="231"/>
    <cellStyle name="Note 2 2 3" xfId="232"/>
    <cellStyle name="Note 3" xfId="233"/>
    <cellStyle name="Note 3 2" xfId="234"/>
    <cellStyle name="Note 3 2 2" xfId="235"/>
    <cellStyle name="Note 3 2 3" xfId="236"/>
    <cellStyle name="Note 3 3" xfId="237"/>
    <cellStyle name="Output" xfId="238"/>
    <cellStyle name="Output 2" xfId="239"/>
    <cellStyle name="Output 2 2" xfId="240"/>
    <cellStyle name="Output 2 2 2" xfId="241"/>
    <cellStyle name="Output 2 2 2 2" xfId="242"/>
    <cellStyle name="Output 2 2 2 3" xfId="243"/>
    <cellStyle name="Output 2 2 3" xfId="244"/>
    <cellStyle name="Output 3" xfId="245"/>
    <cellStyle name="Output 3 2" xfId="246"/>
    <cellStyle name="Output 3 2 2" xfId="247"/>
    <cellStyle name="Output 3 2 3" xfId="248"/>
    <cellStyle name="Output 3 3" xfId="249"/>
    <cellStyle name="S2" xfId="250"/>
    <cellStyle name="TableStyleLight1" xfId="251"/>
    <cellStyle name="Title" xfId="252"/>
    <cellStyle name="Total" xfId="253"/>
    <cellStyle name="Total 2" xfId="254"/>
    <cellStyle name="Total 2 2" xfId="255"/>
    <cellStyle name="Total 2 2 2" xfId="256"/>
    <cellStyle name="Total 2 2 2 2" xfId="257"/>
    <cellStyle name="Total 2 2 2 3" xfId="258"/>
    <cellStyle name="Total 2 2 3" xfId="259"/>
    <cellStyle name="Total 3" xfId="260"/>
    <cellStyle name="Total 3 2" xfId="261"/>
    <cellStyle name="Total 3 2 2" xfId="262"/>
    <cellStyle name="Total 3 2 3" xfId="263"/>
    <cellStyle name="Total 3 3" xfId="264"/>
    <cellStyle name="Warning Text" xfId="265"/>
    <cellStyle name="Акцент1 2" xfId="266"/>
    <cellStyle name="Акцент1 2 2" xfId="267"/>
    <cellStyle name="Акцент1 3" xfId="268"/>
    <cellStyle name="Акцент2 2" xfId="269"/>
    <cellStyle name="Акцент2 2 2" xfId="270"/>
    <cellStyle name="Акцент2 3" xfId="271"/>
    <cellStyle name="Акцент3 2" xfId="272"/>
    <cellStyle name="Акцент3 2 2" xfId="273"/>
    <cellStyle name="Акцент3 3" xfId="274"/>
    <cellStyle name="Акцент4 2" xfId="275"/>
    <cellStyle name="Акцент4 2 2" xfId="276"/>
    <cellStyle name="Акцент4 3" xfId="277"/>
    <cellStyle name="Акцент5 2" xfId="278"/>
    <cellStyle name="Акцент5 2 2" xfId="279"/>
    <cellStyle name="Акцент5 3" xfId="280"/>
    <cellStyle name="Акцент6 2" xfId="281"/>
    <cellStyle name="Акцент6 2 2" xfId="282"/>
    <cellStyle name="Акцент6 3" xfId="283"/>
    <cellStyle name="Ввод  2" xfId="284"/>
    <cellStyle name="Ввод  2 2" xfId="285"/>
    <cellStyle name="Ввод  2 2 2" xfId="286"/>
    <cellStyle name="Ввод  2 3" xfId="287"/>
    <cellStyle name="Ввод  2 3 2" xfId="288"/>
    <cellStyle name="Ввод  2 4" xfId="289"/>
    <cellStyle name="Ввод  2 4 2" xfId="290"/>
    <cellStyle name="Ввод  2 5" xfId="291"/>
    <cellStyle name="Ввод  2 5 2" xfId="292"/>
    <cellStyle name="Ввод  2 6" xfId="293"/>
    <cellStyle name="Ввод  3" xfId="294"/>
    <cellStyle name="Вывод 2" xfId="295"/>
    <cellStyle name="Вывод 2 2" xfId="296"/>
    <cellStyle name="Вывод 2 2 2" xfId="297"/>
    <cellStyle name="Вывод 2 3" xfId="298"/>
    <cellStyle name="Вывод 2 3 2" xfId="299"/>
    <cellStyle name="Вывод 2 4" xfId="300"/>
    <cellStyle name="Вывод 2 4 2" xfId="301"/>
    <cellStyle name="Вывод 2 5" xfId="302"/>
    <cellStyle name="Вывод 2 5 2" xfId="303"/>
    <cellStyle name="Вывод 2 6" xfId="304"/>
    <cellStyle name="Вывод 3" xfId="305"/>
    <cellStyle name="Вычисление 2" xfId="306"/>
    <cellStyle name="Вычисление 2 2" xfId="307"/>
    <cellStyle name="Вычисление 2 2 2" xfId="308"/>
    <cellStyle name="Вычисление 2 3" xfId="309"/>
    <cellStyle name="Вычисление 2 3 2" xfId="310"/>
    <cellStyle name="Вычисление 2 4" xfId="311"/>
    <cellStyle name="Вычисление 2 4 2" xfId="312"/>
    <cellStyle name="Вычисление 2 5" xfId="313"/>
    <cellStyle name="Вычисление 2 5 2" xfId="314"/>
    <cellStyle name="Вычисление 2 6" xfId="315"/>
    <cellStyle name="Вычисление 3" xfId="316"/>
    <cellStyle name="Заголовок 1 2" xfId="317"/>
    <cellStyle name="Заголовок 1 2 2" xfId="318"/>
    <cellStyle name="Заголовок 1 3" xfId="319"/>
    <cellStyle name="Заголовок 2 2" xfId="320"/>
    <cellStyle name="Заголовок 2 2 2" xfId="321"/>
    <cellStyle name="Заголовок 2 3" xfId="322"/>
    <cellStyle name="Заголовок 3 2" xfId="323"/>
    <cellStyle name="Заголовок 3 2 2" xfId="324"/>
    <cellStyle name="Заголовок 3 3" xfId="325"/>
    <cellStyle name="Заголовок 4 2" xfId="326"/>
    <cellStyle name="Заголовок 4 2 2" xfId="327"/>
    <cellStyle name="Заголовок 4 3" xfId="328"/>
    <cellStyle name="Итог 2" xfId="329"/>
    <cellStyle name="Итог 2 2" xfId="330"/>
    <cellStyle name="Итог 2 2 2" xfId="331"/>
    <cellStyle name="Итог 2 3" xfId="332"/>
    <cellStyle name="Итог 2 3 2" xfId="333"/>
    <cellStyle name="Итог 2 4" xfId="334"/>
    <cellStyle name="Итог 2 4 2" xfId="335"/>
    <cellStyle name="Итог 2 5" xfId="336"/>
    <cellStyle name="Итог 2 5 2" xfId="337"/>
    <cellStyle name="Итог 2 6" xfId="338"/>
    <cellStyle name="Итог 3" xfId="339"/>
    <cellStyle name="Контрольная ячейка 2" xfId="340"/>
    <cellStyle name="Контрольная ячейка 2 2" xfId="341"/>
    <cellStyle name="Контрольная ячейка 3" xfId="342"/>
    <cellStyle name="Название 2" xfId="343"/>
    <cellStyle name="Название 3" xfId="344"/>
    <cellStyle name="Нейтральный 2" xfId="345"/>
    <cellStyle name="Нейтральный 2 2" xfId="346"/>
    <cellStyle name="Нейтральный 3" xfId="347"/>
    <cellStyle name="Обычный" xfId="0" builtinId="0"/>
    <cellStyle name="Обычный 10" xfId="348"/>
    <cellStyle name="Обычный 11" xfId="349"/>
    <cellStyle name="Обычный 11 2" xfId="350"/>
    <cellStyle name="Обычный 12" xfId="351"/>
    <cellStyle name="Обычный 13" xfId="352"/>
    <cellStyle name="Обычный 14" xfId="353"/>
    <cellStyle name="Обычный 15" xfId="354"/>
    <cellStyle name="Обычный 16" xfId="355"/>
    <cellStyle name="Обычный 17" xfId="356"/>
    <cellStyle name="Обычный 18" xfId="357"/>
    <cellStyle name="Обычный 19" xfId="358"/>
    <cellStyle name="Обычный 19 2" xfId="359"/>
    <cellStyle name="Обычный 2" xfId="360"/>
    <cellStyle name="Обычный 2 10" xfId="361"/>
    <cellStyle name="Обычный 2 11" xfId="362"/>
    <cellStyle name="Обычный 2 2" xfId="363"/>
    <cellStyle name="Обычный 2 2 2" xfId="364"/>
    <cellStyle name="Обычный 2 2 2 2" xfId="365"/>
    <cellStyle name="Обычный 2 2 2 3" xfId="366"/>
    <cellStyle name="Обычный 2 2 2 4" xfId="367"/>
    <cellStyle name="Обычный 2 2 3" xfId="368"/>
    <cellStyle name="Обычный 2 2 3 2" xfId="369"/>
    <cellStyle name="Обычный 2 2 4" xfId="370"/>
    <cellStyle name="Обычный 2 2 4 2" xfId="371"/>
    <cellStyle name="Обычный 2 2 5" xfId="372"/>
    <cellStyle name="Обычный 2 2 6" xfId="373"/>
    <cellStyle name="Обычный 2 3" xfId="374"/>
    <cellStyle name="Обычный 2 3 2" xfId="375"/>
    <cellStyle name="Обычный 2 3 2 2" xfId="376"/>
    <cellStyle name="Обычный 2 3 2 3" xfId="377"/>
    <cellStyle name="Обычный 2 3 2 4" xfId="378"/>
    <cellStyle name="Обычный 2 3 3" xfId="379"/>
    <cellStyle name="Обычный 2 3 3 2" xfId="380"/>
    <cellStyle name="Обычный 2 3 4" xfId="381"/>
    <cellStyle name="Обычный 2 3 4 2" xfId="382"/>
    <cellStyle name="Обычный 2 3 5" xfId="383"/>
    <cellStyle name="Обычный 2 3 6" xfId="384"/>
    <cellStyle name="Обычный 2 4" xfId="385"/>
    <cellStyle name="Обычный 2 4 2" xfId="386"/>
    <cellStyle name="Обычный 2 5" xfId="387"/>
    <cellStyle name="Обычный 2 5 2" xfId="388"/>
    <cellStyle name="Обычный 2 5 3" xfId="389"/>
    <cellStyle name="Обычный 2 6" xfId="390"/>
    <cellStyle name="Обычный 2 6 2" xfId="391"/>
    <cellStyle name="Обычный 2 7" xfId="392"/>
    <cellStyle name="Обычный 2 7 2" xfId="393"/>
    <cellStyle name="Обычный 2 8" xfId="394"/>
    <cellStyle name="Обычный 2 9" xfId="395"/>
    <cellStyle name="Обычный 2_2014 Финансирование" xfId="396"/>
    <cellStyle name="Обычный 20" xfId="397"/>
    <cellStyle name="Обычный 21" xfId="398"/>
    <cellStyle name="Обычный 22" xfId="399"/>
    <cellStyle name="Обычный 23" xfId="400"/>
    <cellStyle name="Обычный 24" xfId="401"/>
    <cellStyle name="Обычный 25" xfId="402"/>
    <cellStyle name="Обычный 25 2" xfId="403"/>
    <cellStyle name="Обычный 25 2 2" xfId="404"/>
    <cellStyle name="Обычный 25 2 2 2" xfId="405"/>
    <cellStyle name="Обычный 25 2 2 2 2" xfId="406"/>
    <cellStyle name="Обычный 25 2 3" xfId="407"/>
    <cellStyle name="Обычный 25 3" xfId="408"/>
    <cellStyle name="Обычный 25 3 2" xfId="409"/>
    <cellStyle name="Обычный 25 3 2 2" xfId="410"/>
    <cellStyle name="Обычный 25 3 2 3" xfId="411"/>
    <cellStyle name="Обычный 25 3 2 3 2" xfId="412"/>
    <cellStyle name="Обычный 25 3 2 3 2 2" xfId="413"/>
    <cellStyle name="Обычный 25 3 2 3 2 2 2" xfId="414"/>
    <cellStyle name="Обычный 25 3 2 3 2 2 2 2" xfId="415"/>
    <cellStyle name="Обычный 25 3 2 3 2 2 3" xfId="416"/>
    <cellStyle name="Обычный 25 3 2 3 3" xfId="417"/>
    <cellStyle name="Обычный 25 3 2 3 3 2" xfId="418"/>
    <cellStyle name="Обычный 25 3 3" xfId="419"/>
    <cellStyle name="Обычный 25 4" xfId="420"/>
    <cellStyle name="Обычный 25 4 2" xfId="421"/>
    <cellStyle name="Обычный 25 4 2 2" xfId="422"/>
    <cellStyle name="Обычный 25 4 2 2 2" xfId="423"/>
    <cellStyle name="Обычный 25 4 2 2 2 2" xfId="424"/>
    <cellStyle name="Обычный 26" xfId="425"/>
    <cellStyle name="Обычный 27" xfId="426"/>
    <cellStyle name="Обычный 28" xfId="427"/>
    <cellStyle name="Обычный 29" xfId="428"/>
    <cellStyle name="Обычный 3" xfId="429"/>
    <cellStyle name="Обычный 3 2" xfId="430"/>
    <cellStyle name="Обычный 3 2 2" xfId="431"/>
    <cellStyle name="Обычный 3 2 2 2" xfId="432"/>
    <cellStyle name="Обычный 3 2 3" xfId="433"/>
    <cellStyle name="Обычный 3 3" xfId="434"/>
    <cellStyle name="Обычный 3 3 2" xfId="435"/>
    <cellStyle name="Обычный 3 3 3" xfId="436"/>
    <cellStyle name="Обычный 3 4" xfId="437"/>
    <cellStyle name="Обычный 3 5" xfId="438"/>
    <cellStyle name="Обычный 3 6" xfId="439"/>
    <cellStyle name="Обычный 30" xfId="440"/>
    <cellStyle name="Обычный 31" xfId="441"/>
    <cellStyle name="Обычный 32" xfId="442"/>
    <cellStyle name="Обычный 32 2" xfId="443"/>
    <cellStyle name="Обычный 32 2 2" xfId="444"/>
    <cellStyle name="Обычный 33" xfId="445"/>
    <cellStyle name="Обычный 33 2" xfId="446"/>
    <cellStyle name="Обычный 34" xfId="447"/>
    <cellStyle name="Обычный 35" xfId="448"/>
    <cellStyle name="Обычный 4" xfId="449"/>
    <cellStyle name="Обычный 4 2" xfId="450"/>
    <cellStyle name="Обычный 4 2 2" xfId="451"/>
    <cellStyle name="Обычный 4 2 3" xfId="452"/>
    <cellStyle name="Обычный 4 3" xfId="453"/>
    <cellStyle name="Обычный 4 3 2" xfId="454"/>
    <cellStyle name="Обычный 4 3 3" xfId="455"/>
    <cellStyle name="Обычный 4 3 3 2" xfId="456"/>
    <cellStyle name="Обычный 4 3 4" xfId="457"/>
    <cellStyle name="Обычный 4 4" xfId="458"/>
    <cellStyle name="Обычный 4 4 2" xfId="459"/>
    <cellStyle name="Обычный 4 5" xfId="460"/>
    <cellStyle name="Обычный 4 6" xfId="461"/>
    <cellStyle name="Обычный 4 7" xfId="462"/>
    <cellStyle name="Обычный 4 8" xfId="463"/>
    <cellStyle name="Обычный 5" xfId="464"/>
    <cellStyle name="Обычный 5 2" xfId="465"/>
    <cellStyle name="Обычный 5 2 2" xfId="466"/>
    <cellStyle name="Обычный 5 3" xfId="467"/>
    <cellStyle name="Обычный 5 4" xfId="468"/>
    <cellStyle name="Обычный 5 5" xfId="469"/>
    <cellStyle name="Обычный 6" xfId="470"/>
    <cellStyle name="Обычный 6 2" xfId="471"/>
    <cellStyle name="Обычный 6 2 2" xfId="472"/>
    <cellStyle name="Обычный 6 2 3" xfId="473"/>
    <cellStyle name="Обычный 6 3" xfId="474"/>
    <cellStyle name="Обычный 6 4" xfId="475"/>
    <cellStyle name="Обычный 6 5" xfId="476"/>
    <cellStyle name="Обычный 6 6" xfId="477"/>
    <cellStyle name="Обычный 7" xfId="478"/>
    <cellStyle name="Обычный 7 2" xfId="479"/>
    <cellStyle name="Обычный 7 3" xfId="480"/>
    <cellStyle name="Обычный 8" xfId="481"/>
    <cellStyle name="Обычный 8 2" xfId="482"/>
    <cellStyle name="Обычный 8 2 2" xfId="483"/>
    <cellStyle name="Обычный 8 2 2 2" xfId="484"/>
    <cellStyle name="Обычный 8 2 2 2 2" xfId="485"/>
    <cellStyle name="Обычный 8 2 2 2 3" xfId="486"/>
    <cellStyle name="Обычный 8 2 2 2 3 2" xfId="487"/>
    <cellStyle name="Обычный 8 2 2 2 3 3" xfId="488"/>
    <cellStyle name="Обычный 8 2 2 3" xfId="489"/>
    <cellStyle name="Обычный 8 2 2 3 2" xfId="490"/>
    <cellStyle name="Обычный 8 3" xfId="491"/>
    <cellStyle name="Обычный 8 3 2" xfId="492"/>
    <cellStyle name="Обычный 8 3 2 2" xfId="493"/>
    <cellStyle name="Обычный 8 3 2 3" xfId="494"/>
    <cellStyle name="Обычный 8 3 2 3 2" xfId="495"/>
    <cellStyle name="Обычный 8 3 2 3 2 2" xfId="496"/>
    <cellStyle name="Обычный 8 3 2 4" xfId="497"/>
    <cellStyle name="Обычный 8 3 2 4 2" xfId="498"/>
    <cellStyle name="Обычный 8 3 2 4 3" xfId="499"/>
    <cellStyle name="Обычный 8 3 2 4 3 2" xfId="500"/>
    <cellStyle name="Обычный 8 3 2 5" xfId="501"/>
    <cellStyle name="Обычный 8 3 2 5 2" xfId="502"/>
    <cellStyle name="Обычный 8 3 2 5 2 2" xfId="503"/>
    <cellStyle name="Обычный 8 3 2 5 3" xfId="504"/>
    <cellStyle name="Обычный 8 3 2 6" xfId="505"/>
    <cellStyle name="Обычный 8 3 2 6 2" xfId="506"/>
    <cellStyle name="Обычный 8 3 2 6 2 2" xfId="507"/>
    <cellStyle name="Обычный 8 3 2 6 2 2 2" xfId="508"/>
    <cellStyle name="Обычный 8 3 2 6 2 3" xfId="509"/>
    <cellStyle name="Обычный 8 3 2 6 2 3 2" xfId="510"/>
    <cellStyle name="Обычный 8 3 3" xfId="511"/>
    <cellStyle name="Обычный 8 3 3 2" xfId="512"/>
    <cellStyle name="Обычный 8 3 3 3" xfId="513"/>
    <cellStyle name="Обычный 8 3 3 3 2" xfId="514"/>
    <cellStyle name="Обычный 8 3 3 3 3" xfId="515"/>
    <cellStyle name="Обычный 8 3 3 3 3 2" xfId="516"/>
    <cellStyle name="Обычный 9" xfId="517"/>
    <cellStyle name="Обычный 9 2" xfId="518"/>
    <cellStyle name="Обычный 9 3" xfId="519"/>
    <cellStyle name="Плохой 2" xfId="520"/>
    <cellStyle name="Плохой 2 2" xfId="521"/>
    <cellStyle name="Плохой 3" xfId="522"/>
    <cellStyle name="Пояснение 2" xfId="523"/>
    <cellStyle name="Пояснение 2 2" xfId="524"/>
    <cellStyle name="Пояснение 3" xfId="525"/>
    <cellStyle name="Примечание 2" xfId="526"/>
    <cellStyle name="Примечание 2 2" xfId="527"/>
    <cellStyle name="Примечание 2 2 2" xfId="528"/>
    <cellStyle name="Примечание 2 2 3" xfId="529"/>
    <cellStyle name="Примечание 2 2 4" xfId="530"/>
    <cellStyle name="Примечание 2 2 5" xfId="531"/>
    <cellStyle name="Примечание 2 3" xfId="532"/>
    <cellStyle name="Примечание 2 3 2" xfId="533"/>
    <cellStyle name="Примечание 2 4" xfId="534"/>
    <cellStyle name="Примечание 2 5" xfId="535"/>
    <cellStyle name="Примечание 2 6" xfId="536"/>
    <cellStyle name="Примечание 3" xfId="537"/>
    <cellStyle name="Примечание 4" xfId="538"/>
    <cellStyle name="Процентный 10" xfId="539"/>
    <cellStyle name="Процентный 11" xfId="540"/>
    <cellStyle name="Процентный 12" xfId="541"/>
    <cellStyle name="Процентный 13" xfId="542"/>
    <cellStyle name="Процентный 14" xfId="543"/>
    <cellStyle name="Процентный 15" xfId="544"/>
    <cellStyle name="Процентный 16" xfId="545"/>
    <cellStyle name="Процентный 16 2" xfId="546"/>
    <cellStyle name="Процентный 16 2 2" xfId="547"/>
    <cellStyle name="Процентный 2" xfId="548"/>
    <cellStyle name="Процентный 2 2" xfId="549"/>
    <cellStyle name="Процентный 2 2 2" xfId="550"/>
    <cellStyle name="Процентный 2 2 2 2" xfId="551"/>
    <cellStyle name="Процентный 2 2 2 3" xfId="552"/>
    <cellStyle name="Процентный 2 2 2 4" xfId="553"/>
    <cellStyle name="Процентный 2 2 3" xfId="554"/>
    <cellStyle name="Процентный 2 2 3 2" xfId="555"/>
    <cellStyle name="Процентный 2 2 4" xfId="556"/>
    <cellStyle name="Процентный 2 2 5" xfId="557"/>
    <cellStyle name="Процентный 2 3" xfId="558"/>
    <cellStyle name="Процентный 2 3 2" xfId="559"/>
    <cellStyle name="Процентный 2 4" xfId="560"/>
    <cellStyle name="Процентный 2 4 2" xfId="561"/>
    <cellStyle name="Процентный 2 5" xfId="562"/>
    <cellStyle name="Процентный 2 6" xfId="563"/>
    <cellStyle name="Процентный 3" xfId="564"/>
    <cellStyle name="Процентный 3 10" xfId="565"/>
    <cellStyle name="Процентный 3 2" xfId="566"/>
    <cellStyle name="Процентный 3 2 2" xfId="567"/>
    <cellStyle name="Процентный 3 2 3" xfId="568"/>
    <cellStyle name="Процентный 3 3" xfId="569"/>
    <cellStyle name="Процентный 3 3 2" xfId="570"/>
    <cellStyle name="Процентный 3 3 2 2" xfId="571"/>
    <cellStyle name="Процентный 3 3 3" xfId="572"/>
    <cellStyle name="Процентный 3 3 4" xfId="573"/>
    <cellStyle name="Процентный 3 4" xfId="574"/>
    <cellStyle name="Процентный 3 5" xfId="575"/>
    <cellStyle name="Процентный 3 6" xfId="576"/>
    <cellStyle name="Процентный 3 7" xfId="577"/>
    <cellStyle name="Процентный 3 8" xfId="578"/>
    <cellStyle name="Процентный 3 9" xfId="579"/>
    <cellStyle name="Процентный 4" xfId="580"/>
    <cellStyle name="Процентный 4 2" xfId="581"/>
    <cellStyle name="Процентный 5" xfId="582"/>
    <cellStyle name="Процентный 5 2" xfId="583"/>
    <cellStyle name="Процентный 5 2 2" xfId="584"/>
    <cellStyle name="Процентный 5 2 2 2" xfId="585"/>
    <cellStyle name="Процентный 5 2 2 2 2" xfId="586"/>
    <cellStyle name="Процентный 5 2 2 3" xfId="587"/>
    <cellStyle name="Процентный 5 2 3" xfId="588"/>
    <cellStyle name="Процентный 5 2 3 2" xfId="589"/>
    <cellStyle name="Процентный 5 2 4" xfId="590"/>
    <cellStyle name="Процентный 5 3" xfId="591"/>
    <cellStyle name="Процентный 5 3 2" xfId="592"/>
    <cellStyle name="Процентный 5 3 3" xfId="593"/>
    <cellStyle name="Процентный 5 4" xfId="594"/>
    <cellStyle name="Процентный 5 4 2" xfId="595"/>
    <cellStyle name="Процентный 6" xfId="596"/>
    <cellStyle name="Процентный 6 2" xfId="597"/>
    <cellStyle name="Процентный 6 2 2" xfId="598"/>
    <cellStyle name="Процентный 6 2 2 2" xfId="599"/>
    <cellStyle name="Процентный 6 2 3" xfId="600"/>
    <cellStyle name="Процентный 6 3" xfId="601"/>
    <cellStyle name="Процентный 6 3 2" xfId="602"/>
    <cellStyle name="Процентный 6 4" xfId="603"/>
    <cellStyle name="Процентный 6 4 2" xfId="604"/>
    <cellStyle name="Процентный 6 4 3" xfId="605"/>
    <cellStyle name="Процентный 6 5" xfId="606"/>
    <cellStyle name="Процентный 6 6" xfId="607"/>
    <cellStyle name="Процентный 7" xfId="608"/>
    <cellStyle name="Процентный 7 2" xfId="609"/>
    <cellStyle name="Процентный 7 2 2" xfId="610"/>
    <cellStyle name="Процентный 7 3" xfId="611"/>
    <cellStyle name="Процентный 8" xfId="612"/>
    <cellStyle name="Процентный 8 2" xfId="613"/>
    <cellStyle name="Процентный 9" xfId="614"/>
    <cellStyle name="Процентный 9 2" xfId="615"/>
    <cellStyle name="Процентный 9 3" xfId="616"/>
    <cellStyle name="Связанная ячейка 2" xfId="617"/>
    <cellStyle name="Связанная ячейка 2 2" xfId="618"/>
    <cellStyle name="Связанная ячейка 3" xfId="619"/>
    <cellStyle name="Текст предупреждения 2" xfId="620"/>
    <cellStyle name="Текст предупреждения 2 2" xfId="621"/>
    <cellStyle name="Текст предупреждения 3" xfId="622"/>
    <cellStyle name="Финансовый 2" xfId="623"/>
    <cellStyle name="Финансовый 3" xfId="624"/>
    <cellStyle name="Финансовый 4" xfId="625"/>
    <cellStyle name="Финансовый 5" xfId="626"/>
    <cellStyle name="Хороший 2" xfId="627"/>
    <cellStyle name="Хороший 2 2" xfId="628"/>
    <cellStyle name="Хороший 3" xfId="6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63"/>
  <sheetViews>
    <sheetView tabSelected="1" zoomScale="70" zoomScaleNormal="70" workbookViewId="0">
      <selection activeCell="G15" sqref="G15"/>
    </sheetView>
  </sheetViews>
  <sheetFormatPr defaultRowHeight="15" outlineLevelRow="1" x14ac:dyDescent="0.25"/>
  <cols>
    <col min="1" max="1" width="5.7109375" customWidth="1"/>
    <col min="2" max="2" width="14.42578125" bestFit="1" customWidth="1"/>
    <col min="3" max="3" width="36.5703125" style="2" customWidth="1"/>
    <col min="4" max="4" width="35.85546875" customWidth="1"/>
    <col min="5" max="5" width="17.28515625" bestFit="1" customWidth="1"/>
    <col min="6" max="6" width="79.28515625" bestFit="1" customWidth="1"/>
    <col min="7" max="7" width="20.28515625" style="52" customWidth="1"/>
    <col min="8" max="8" width="15.5703125" style="2" customWidth="1"/>
    <col min="9" max="9" width="16.85546875" style="1" customWidth="1"/>
    <col min="10" max="10" width="23.7109375" customWidth="1"/>
    <col min="11" max="11" width="16" bestFit="1" customWidth="1"/>
  </cols>
  <sheetData>
    <row r="1" spans="1:10" ht="15.75" x14ac:dyDescent="0.25">
      <c r="H1" s="51" t="s">
        <v>56</v>
      </c>
    </row>
    <row r="2" spans="1:10" ht="15.75" x14ac:dyDescent="0.25">
      <c r="H2" s="51" t="s">
        <v>52</v>
      </c>
    </row>
    <row r="3" spans="1:10" ht="15.75" x14ac:dyDescent="0.25">
      <c r="H3" s="51" t="s">
        <v>55</v>
      </c>
    </row>
    <row r="4" spans="1:10" ht="15.75" x14ac:dyDescent="0.25">
      <c r="H4" s="51" t="s">
        <v>54</v>
      </c>
    </row>
    <row r="5" spans="1:10" ht="15.75" x14ac:dyDescent="0.25">
      <c r="H5" s="51" t="s">
        <v>63</v>
      </c>
    </row>
    <row r="7" spans="1:10" ht="15.75" x14ac:dyDescent="0.25">
      <c r="H7" s="51" t="s">
        <v>53</v>
      </c>
    </row>
    <row r="8" spans="1:10" ht="15.75" x14ac:dyDescent="0.25">
      <c r="H8" s="51" t="s">
        <v>52</v>
      </c>
    </row>
    <row r="9" spans="1:10" ht="15.75" x14ac:dyDescent="0.25">
      <c r="H9" s="51" t="s">
        <v>51</v>
      </c>
    </row>
    <row r="10" spans="1:10" ht="15.75" x14ac:dyDescent="0.25">
      <c r="B10" s="46"/>
      <c r="C10" s="45"/>
      <c r="D10" s="46"/>
      <c r="E10" s="46"/>
      <c r="F10" s="46"/>
      <c r="G10" s="53"/>
      <c r="H10" s="51" t="s">
        <v>50</v>
      </c>
      <c r="J10" s="50"/>
    </row>
    <row r="11" spans="1:10" ht="15.75" x14ac:dyDescent="0.25">
      <c r="B11" s="46"/>
      <c r="C11" s="45"/>
      <c r="D11" s="46"/>
      <c r="E11" s="46"/>
      <c r="F11" s="46"/>
      <c r="G11" s="53"/>
      <c r="H11" s="49" t="s">
        <v>49</v>
      </c>
      <c r="J11" s="48"/>
    </row>
    <row r="12" spans="1:10" x14ac:dyDescent="0.25">
      <c r="B12" s="46"/>
      <c r="C12" s="45"/>
      <c r="D12" s="46"/>
      <c r="E12" s="46"/>
      <c r="F12" s="46"/>
      <c r="G12" s="53"/>
      <c r="H12" s="47"/>
      <c r="I12" s="47"/>
      <c r="J12" s="47"/>
    </row>
    <row r="13" spans="1:10" s="19" customFormat="1" ht="18.75" x14ac:dyDescent="0.3">
      <c r="A13" s="64" t="s">
        <v>48</v>
      </c>
      <c r="B13" s="64"/>
      <c r="C13" s="64"/>
      <c r="D13" s="64"/>
      <c r="E13" s="64"/>
      <c r="F13" s="64"/>
      <c r="G13" s="64"/>
      <c r="H13" s="64"/>
      <c r="I13" s="64"/>
      <c r="J13" s="64"/>
    </row>
    <row r="14" spans="1:10" x14ac:dyDescent="0.25">
      <c r="B14" s="46"/>
      <c r="C14" s="45"/>
      <c r="D14" s="46"/>
      <c r="E14" s="46"/>
      <c r="F14" s="46"/>
      <c r="G14" s="53"/>
      <c r="H14" s="45"/>
      <c r="I14" s="44"/>
    </row>
    <row r="15" spans="1:10" ht="47.25" x14ac:dyDescent="0.25">
      <c r="A15" s="42" t="s">
        <v>47</v>
      </c>
      <c r="B15" s="42" t="s">
        <v>46</v>
      </c>
      <c r="C15" s="43" t="s">
        <v>45</v>
      </c>
      <c r="D15" s="42" t="s">
        <v>44</v>
      </c>
      <c r="E15" s="42" t="s">
        <v>43</v>
      </c>
      <c r="F15" s="42" t="s">
        <v>57</v>
      </c>
      <c r="G15" s="42" t="s">
        <v>58</v>
      </c>
      <c r="H15" s="41" t="s">
        <v>42</v>
      </c>
      <c r="I15" s="40" t="s">
        <v>59</v>
      </c>
      <c r="J15" s="39" t="s">
        <v>41</v>
      </c>
    </row>
    <row r="16" spans="1:10" ht="15.75" x14ac:dyDescent="0.25">
      <c r="A16" s="65">
        <v>1</v>
      </c>
      <c r="B16" s="65">
        <v>4587</v>
      </c>
      <c r="C16" s="68" t="s">
        <v>40</v>
      </c>
      <c r="D16" s="34" t="s">
        <v>14</v>
      </c>
      <c r="E16" s="34" t="s">
        <v>10</v>
      </c>
      <c r="F16" s="35" t="s">
        <v>9</v>
      </c>
      <c r="G16" s="54" t="s">
        <v>60</v>
      </c>
      <c r="H16" s="33">
        <v>776</v>
      </c>
      <c r="I16" s="32">
        <v>26841.78</v>
      </c>
      <c r="J16" s="32">
        <f>H16*I16</f>
        <v>20829221.279999997</v>
      </c>
    </row>
    <row r="17" spans="1:10" ht="15.75" x14ac:dyDescent="0.25">
      <c r="A17" s="66"/>
      <c r="B17" s="66"/>
      <c r="C17" s="69"/>
      <c r="D17" s="31" t="s">
        <v>8</v>
      </c>
      <c r="E17" s="30"/>
      <c r="F17" s="29"/>
      <c r="G17" s="55"/>
      <c r="H17" s="28">
        <f>H16</f>
        <v>776</v>
      </c>
      <c r="I17" s="27"/>
      <c r="J17" s="27">
        <f>J16</f>
        <v>20829221.279999997</v>
      </c>
    </row>
    <row r="18" spans="1:10" ht="15.75" x14ac:dyDescent="0.25">
      <c r="A18" s="67"/>
      <c r="B18" s="67"/>
      <c r="C18" s="70"/>
      <c r="D18" s="26" t="s">
        <v>7</v>
      </c>
      <c r="E18" s="25"/>
      <c r="F18" s="24"/>
      <c r="G18" s="56"/>
      <c r="H18" s="23">
        <f>H17</f>
        <v>776</v>
      </c>
      <c r="I18" s="22"/>
      <c r="J18" s="22">
        <f>J17</f>
        <v>20829221.279999997</v>
      </c>
    </row>
    <row r="19" spans="1:10" ht="15.75" customHeight="1" x14ac:dyDescent="0.25">
      <c r="A19" s="71">
        <v>2</v>
      </c>
      <c r="B19" s="71">
        <v>4591</v>
      </c>
      <c r="C19" s="68" t="s">
        <v>39</v>
      </c>
      <c r="D19" s="74" t="s">
        <v>14</v>
      </c>
      <c r="E19" s="34" t="s">
        <v>13</v>
      </c>
      <c r="F19" s="35" t="s">
        <v>12</v>
      </c>
      <c r="G19" s="54" t="s">
        <v>61</v>
      </c>
      <c r="H19" s="33">
        <v>2900</v>
      </c>
      <c r="I19" s="32">
        <v>4935.68</v>
      </c>
      <c r="J19" s="32">
        <f>H19*I19</f>
        <v>14313472</v>
      </c>
    </row>
    <row r="20" spans="1:10" ht="15" customHeight="1" x14ac:dyDescent="0.25">
      <c r="A20" s="72"/>
      <c r="B20" s="72"/>
      <c r="C20" s="69"/>
      <c r="D20" s="75"/>
      <c r="E20" s="34" t="s">
        <v>38</v>
      </c>
      <c r="F20" s="35" t="s">
        <v>37</v>
      </c>
      <c r="G20" s="54" t="s">
        <v>61</v>
      </c>
      <c r="H20" s="33">
        <v>10</v>
      </c>
      <c r="I20" s="32">
        <v>4324.6000000000004</v>
      </c>
      <c r="J20" s="32">
        <f>H20*I20</f>
        <v>43246</v>
      </c>
    </row>
    <row r="21" spans="1:10" ht="15" customHeight="1" x14ac:dyDescent="0.25">
      <c r="A21" s="72"/>
      <c r="B21" s="72"/>
      <c r="C21" s="69"/>
      <c r="D21" s="76"/>
      <c r="E21" s="34" t="s">
        <v>10</v>
      </c>
      <c r="F21" s="35" t="s">
        <v>9</v>
      </c>
      <c r="G21" s="54" t="s">
        <v>60</v>
      </c>
      <c r="H21" s="33">
        <v>50</v>
      </c>
      <c r="I21" s="32">
        <v>26841.78</v>
      </c>
      <c r="J21" s="32">
        <f>H21*I21</f>
        <v>1342089</v>
      </c>
    </row>
    <row r="22" spans="1:10" ht="15" customHeight="1" x14ac:dyDescent="0.25">
      <c r="A22" s="72"/>
      <c r="B22" s="72"/>
      <c r="C22" s="69"/>
      <c r="D22" s="31" t="s">
        <v>8</v>
      </c>
      <c r="E22" s="30"/>
      <c r="F22" s="29"/>
      <c r="G22" s="55"/>
      <c r="H22" s="28">
        <f>SUM(H19:H21)</f>
        <v>2960</v>
      </c>
      <c r="I22" s="27"/>
      <c r="J22" s="27">
        <f>SUM(J19:J21)</f>
        <v>15698807</v>
      </c>
    </row>
    <row r="23" spans="1:10" ht="15" customHeight="1" x14ac:dyDescent="0.25">
      <c r="A23" s="72"/>
      <c r="B23" s="72"/>
      <c r="C23" s="69"/>
      <c r="D23" s="74" t="s">
        <v>36</v>
      </c>
      <c r="E23" s="37" t="s">
        <v>13</v>
      </c>
      <c r="F23" s="36" t="s">
        <v>12</v>
      </c>
      <c r="G23" s="57" t="s">
        <v>61</v>
      </c>
      <c r="H23" s="33">
        <v>33072</v>
      </c>
      <c r="I23" s="32">
        <v>4935.68</v>
      </c>
      <c r="J23" s="32">
        <f>H23*I23</f>
        <v>163232808.96000001</v>
      </c>
    </row>
    <row r="24" spans="1:10" ht="15" customHeight="1" x14ac:dyDescent="0.25">
      <c r="A24" s="72"/>
      <c r="B24" s="72"/>
      <c r="C24" s="69"/>
      <c r="D24" s="76"/>
      <c r="E24" s="37" t="s">
        <v>17</v>
      </c>
      <c r="F24" s="36" t="s">
        <v>16</v>
      </c>
      <c r="G24" s="57" t="s">
        <v>61</v>
      </c>
      <c r="H24" s="33">
        <v>4680</v>
      </c>
      <c r="I24" s="32">
        <v>5076.7</v>
      </c>
      <c r="J24" s="32">
        <f>H24*I24</f>
        <v>23758956</v>
      </c>
    </row>
    <row r="25" spans="1:10" ht="15" customHeight="1" x14ac:dyDescent="0.25">
      <c r="A25" s="72"/>
      <c r="B25" s="72"/>
      <c r="C25" s="69"/>
      <c r="D25" s="31" t="s">
        <v>35</v>
      </c>
      <c r="E25" s="30"/>
      <c r="F25" s="29"/>
      <c r="G25" s="55"/>
      <c r="H25" s="28">
        <f>SUM(H23:H24)</f>
        <v>37752</v>
      </c>
      <c r="I25" s="27"/>
      <c r="J25" s="27">
        <f>SUM(J23:J24)</f>
        <v>186991764.96000001</v>
      </c>
    </row>
    <row r="26" spans="1:10" ht="15" customHeight="1" x14ac:dyDescent="0.25">
      <c r="A26" s="72"/>
      <c r="B26" s="72"/>
      <c r="C26" s="69"/>
      <c r="D26" s="74" t="s">
        <v>20</v>
      </c>
      <c r="E26" s="34" t="s">
        <v>13</v>
      </c>
      <c r="F26" s="35" t="s">
        <v>12</v>
      </c>
      <c r="G26" s="54" t="s">
        <v>11</v>
      </c>
      <c r="H26" s="33">
        <v>15288</v>
      </c>
      <c r="I26" s="32">
        <v>4935.68</v>
      </c>
      <c r="J26" s="32">
        <f>H26*I26</f>
        <v>75456675.840000004</v>
      </c>
    </row>
    <row r="27" spans="1:10" ht="15" customHeight="1" x14ac:dyDescent="0.25">
      <c r="A27" s="72"/>
      <c r="B27" s="72"/>
      <c r="C27" s="69"/>
      <c r="D27" s="75"/>
      <c r="E27" s="34" t="s">
        <v>17</v>
      </c>
      <c r="F27" s="35" t="s">
        <v>16</v>
      </c>
      <c r="G27" s="54" t="s">
        <v>11</v>
      </c>
      <c r="H27" s="33">
        <v>1560</v>
      </c>
      <c r="I27" s="32">
        <v>5076.7</v>
      </c>
      <c r="J27" s="32">
        <f>H27*I27</f>
        <v>7919652</v>
      </c>
    </row>
    <row r="28" spans="1:10" ht="15" customHeight="1" x14ac:dyDescent="0.25">
      <c r="A28" s="72"/>
      <c r="B28" s="72"/>
      <c r="C28" s="69"/>
      <c r="D28" s="75"/>
      <c r="E28" s="34" t="s">
        <v>29</v>
      </c>
      <c r="F28" s="35" t="s">
        <v>28</v>
      </c>
      <c r="G28" s="54" t="s">
        <v>25</v>
      </c>
      <c r="H28" s="33">
        <v>2920</v>
      </c>
      <c r="I28" s="32">
        <v>3353.35</v>
      </c>
      <c r="J28" s="32">
        <f>H28*I28</f>
        <v>9791782</v>
      </c>
    </row>
    <row r="29" spans="1:10" ht="15" customHeight="1" x14ac:dyDescent="0.25">
      <c r="A29" s="72"/>
      <c r="B29" s="72"/>
      <c r="C29" s="69"/>
      <c r="D29" s="75"/>
      <c r="E29" s="34" t="s">
        <v>27</v>
      </c>
      <c r="F29" s="35" t="s">
        <v>26</v>
      </c>
      <c r="G29" s="54" t="s">
        <v>25</v>
      </c>
      <c r="H29" s="33">
        <v>2555</v>
      </c>
      <c r="I29" s="32">
        <v>4158.1499999999996</v>
      </c>
      <c r="J29" s="32">
        <f>H29*I29</f>
        <v>10624073.25</v>
      </c>
    </row>
    <row r="30" spans="1:10" ht="15" customHeight="1" x14ac:dyDescent="0.25">
      <c r="A30" s="72"/>
      <c r="B30" s="72"/>
      <c r="C30" s="69"/>
      <c r="D30" s="76"/>
      <c r="E30" s="34" t="s">
        <v>34</v>
      </c>
      <c r="F30" s="35" t="s">
        <v>33</v>
      </c>
      <c r="G30" s="54" t="s">
        <v>25</v>
      </c>
      <c r="H30" s="33">
        <v>2190</v>
      </c>
      <c r="I30" s="32">
        <v>3655.15</v>
      </c>
      <c r="J30" s="32">
        <f>H30*I30</f>
        <v>8004778.5</v>
      </c>
    </row>
    <row r="31" spans="1:10" ht="15" customHeight="1" x14ac:dyDescent="0.25">
      <c r="A31" s="72"/>
      <c r="B31" s="72"/>
      <c r="C31" s="69"/>
      <c r="D31" s="31" t="s">
        <v>19</v>
      </c>
      <c r="E31" s="30"/>
      <c r="F31" s="29"/>
      <c r="G31" s="55"/>
      <c r="H31" s="28">
        <f>SUM(H26:H30)</f>
        <v>24513</v>
      </c>
      <c r="I31" s="28"/>
      <c r="J31" s="27">
        <f>SUM(J26:J30)</f>
        <v>111796961.59</v>
      </c>
    </row>
    <row r="32" spans="1:10" ht="15" customHeight="1" x14ac:dyDescent="0.25">
      <c r="A32" s="73"/>
      <c r="B32" s="73"/>
      <c r="C32" s="70"/>
      <c r="D32" s="26" t="s">
        <v>7</v>
      </c>
      <c r="E32" s="25"/>
      <c r="F32" s="24"/>
      <c r="G32" s="56"/>
      <c r="H32" s="23">
        <f>H22+H25+H31</f>
        <v>65225</v>
      </c>
      <c r="I32" s="22"/>
      <c r="J32" s="22">
        <f>J22+J25+J31</f>
        <v>314487533.55000001</v>
      </c>
    </row>
    <row r="33" spans="1:10" ht="15.75" customHeight="1" x14ac:dyDescent="0.25">
      <c r="A33" s="65">
        <v>3</v>
      </c>
      <c r="B33" s="65">
        <v>4592</v>
      </c>
      <c r="C33" s="68" t="s">
        <v>32</v>
      </c>
      <c r="D33" s="77" t="s">
        <v>14</v>
      </c>
      <c r="E33" s="34" t="s">
        <v>31</v>
      </c>
      <c r="F33" s="35" t="s">
        <v>30</v>
      </c>
      <c r="G33" s="54" t="s">
        <v>60</v>
      </c>
      <c r="H33" s="33">
        <v>20</v>
      </c>
      <c r="I33" s="32">
        <v>24499.57</v>
      </c>
      <c r="J33" s="32">
        <f>H33*I33</f>
        <v>489991.4</v>
      </c>
    </row>
    <row r="34" spans="1:10" ht="15" customHeight="1" x14ac:dyDescent="0.25">
      <c r="A34" s="66"/>
      <c r="B34" s="66"/>
      <c r="C34" s="69"/>
      <c r="D34" s="78"/>
      <c r="E34" s="34" t="s">
        <v>29</v>
      </c>
      <c r="F34" s="35" t="s">
        <v>28</v>
      </c>
      <c r="G34" s="54" t="s">
        <v>62</v>
      </c>
      <c r="H34" s="33">
        <v>50</v>
      </c>
      <c r="I34" s="32">
        <v>3353.35</v>
      </c>
      <c r="J34" s="32">
        <f>H34*I34</f>
        <v>167667.5</v>
      </c>
    </row>
    <row r="35" spans="1:10" ht="15" customHeight="1" x14ac:dyDescent="0.25">
      <c r="A35" s="66"/>
      <c r="B35" s="66"/>
      <c r="C35" s="69"/>
      <c r="D35" s="78"/>
      <c r="E35" s="34" t="s">
        <v>27</v>
      </c>
      <c r="F35" s="35" t="s">
        <v>26</v>
      </c>
      <c r="G35" s="54" t="s">
        <v>62</v>
      </c>
      <c r="H35" s="33">
        <v>150</v>
      </c>
      <c r="I35" s="32">
        <v>4158.1499999999996</v>
      </c>
      <c r="J35" s="32">
        <f>H35*I35</f>
        <v>623722.5</v>
      </c>
    </row>
    <row r="36" spans="1:10" ht="15" customHeight="1" x14ac:dyDescent="0.25">
      <c r="A36" s="66"/>
      <c r="B36" s="66"/>
      <c r="C36" s="69"/>
      <c r="D36" s="31" t="s">
        <v>8</v>
      </c>
      <c r="E36" s="30"/>
      <c r="F36" s="29"/>
      <c r="G36" s="55"/>
      <c r="H36" s="28">
        <f>SUM(H33:H35)</f>
        <v>220</v>
      </c>
      <c r="I36" s="27"/>
      <c r="J36" s="27">
        <f>SUM(J33:J35)</f>
        <v>1281381.3999999999</v>
      </c>
    </row>
    <row r="37" spans="1:10" ht="15" customHeight="1" x14ac:dyDescent="0.25">
      <c r="A37" s="66"/>
      <c r="B37" s="66"/>
      <c r="C37" s="69"/>
      <c r="D37" s="38" t="s">
        <v>20</v>
      </c>
      <c r="E37" s="34" t="s">
        <v>27</v>
      </c>
      <c r="F37" s="35" t="s">
        <v>26</v>
      </c>
      <c r="G37" s="54" t="s">
        <v>25</v>
      </c>
      <c r="H37" s="33">
        <v>756</v>
      </c>
      <c r="I37" s="32">
        <v>4158.1499999999996</v>
      </c>
      <c r="J37" s="32">
        <f>H37*I37</f>
        <v>3143561.4</v>
      </c>
    </row>
    <row r="38" spans="1:10" ht="15" customHeight="1" x14ac:dyDescent="0.25">
      <c r="A38" s="66"/>
      <c r="B38" s="66"/>
      <c r="C38" s="69"/>
      <c r="D38" s="31" t="s">
        <v>19</v>
      </c>
      <c r="E38" s="30"/>
      <c r="F38" s="29"/>
      <c r="G38" s="55"/>
      <c r="H38" s="28">
        <f>SUM(H37:H37)</f>
        <v>756</v>
      </c>
      <c r="I38" s="27"/>
      <c r="J38" s="27">
        <f>SUM(J37:J37)</f>
        <v>3143561.4</v>
      </c>
    </row>
    <row r="39" spans="1:10" ht="15" customHeight="1" x14ac:dyDescent="0.25">
      <c r="A39" s="67"/>
      <c r="B39" s="67"/>
      <c r="C39" s="70"/>
      <c r="D39" s="26" t="s">
        <v>7</v>
      </c>
      <c r="E39" s="25"/>
      <c r="F39" s="24"/>
      <c r="G39" s="56"/>
      <c r="H39" s="23">
        <f>H36+H38</f>
        <v>976</v>
      </c>
      <c r="I39" s="22"/>
      <c r="J39" s="22">
        <f>J36+J38</f>
        <v>4424942.8</v>
      </c>
    </row>
    <row r="40" spans="1:10" ht="15" customHeight="1" x14ac:dyDescent="0.25">
      <c r="A40" s="65">
        <v>4</v>
      </c>
      <c r="B40" s="65">
        <v>4596</v>
      </c>
      <c r="C40" s="68" t="s">
        <v>24</v>
      </c>
      <c r="D40" s="34" t="s">
        <v>14</v>
      </c>
      <c r="E40" s="34" t="s">
        <v>23</v>
      </c>
      <c r="F40" s="35" t="s">
        <v>22</v>
      </c>
      <c r="G40" s="54" t="s">
        <v>60</v>
      </c>
      <c r="H40" s="33">
        <v>55</v>
      </c>
      <c r="I40" s="32">
        <v>25670.68</v>
      </c>
      <c r="J40" s="32">
        <f>H40*I40</f>
        <v>1411887.4</v>
      </c>
    </row>
    <row r="41" spans="1:10" ht="15" customHeight="1" x14ac:dyDescent="0.25">
      <c r="A41" s="66"/>
      <c r="B41" s="66"/>
      <c r="C41" s="69"/>
      <c r="D41" s="31" t="s">
        <v>8</v>
      </c>
      <c r="E41" s="30"/>
      <c r="F41" s="29"/>
      <c r="G41" s="55"/>
      <c r="H41" s="28">
        <f>H40</f>
        <v>55</v>
      </c>
      <c r="I41" s="27"/>
      <c r="J41" s="27">
        <f>J40</f>
        <v>1411887.4</v>
      </c>
    </row>
    <row r="42" spans="1:10" ht="15" customHeight="1" x14ac:dyDescent="0.25">
      <c r="A42" s="67"/>
      <c r="B42" s="67"/>
      <c r="C42" s="70"/>
      <c r="D42" s="26" t="s">
        <v>7</v>
      </c>
      <c r="E42" s="25"/>
      <c r="F42" s="24"/>
      <c r="G42" s="56"/>
      <c r="H42" s="23">
        <f>H41</f>
        <v>55</v>
      </c>
      <c r="I42" s="22"/>
      <c r="J42" s="22">
        <f>J41</f>
        <v>1411887.4</v>
      </c>
    </row>
    <row r="43" spans="1:10" ht="15" customHeight="1" x14ac:dyDescent="0.25">
      <c r="A43" s="65">
        <v>5</v>
      </c>
      <c r="B43" s="65">
        <v>343</v>
      </c>
      <c r="C43" s="79" t="s">
        <v>21</v>
      </c>
      <c r="D43" s="34" t="s">
        <v>20</v>
      </c>
      <c r="E43" s="34" t="s">
        <v>13</v>
      </c>
      <c r="F43" s="35" t="s">
        <v>12</v>
      </c>
      <c r="G43" s="54" t="s">
        <v>11</v>
      </c>
      <c r="H43" s="33">
        <v>20335</v>
      </c>
      <c r="I43" s="32">
        <v>4935.68</v>
      </c>
      <c r="J43" s="32">
        <f>H43*I43</f>
        <v>100367052.80000001</v>
      </c>
    </row>
    <row r="44" spans="1:10" ht="15" customHeight="1" x14ac:dyDescent="0.25">
      <c r="A44" s="66"/>
      <c r="B44" s="66"/>
      <c r="C44" s="80"/>
      <c r="D44" s="31" t="s">
        <v>19</v>
      </c>
      <c r="E44" s="30"/>
      <c r="F44" s="29"/>
      <c r="G44" s="55"/>
      <c r="H44" s="28">
        <f>H43</f>
        <v>20335</v>
      </c>
      <c r="I44" s="27"/>
      <c r="J44" s="27">
        <f>J43</f>
        <v>100367052.80000001</v>
      </c>
    </row>
    <row r="45" spans="1:10" ht="15" customHeight="1" x14ac:dyDescent="0.25">
      <c r="A45" s="67"/>
      <c r="B45" s="67"/>
      <c r="C45" s="81"/>
      <c r="D45" s="26" t="s">
        <v>7</v>
      </c>
      <c r="E45" s="25"/>
      <c r="F45" s="24"/>
      <c r="G45" s="56"/>
      <c r="H45" s="23">
        <f>H44</f>
        <v>20335</v>
      </c>
      <c r="I45" s="22"/>
      <c r="J45" s="22">
        <f>J44</f>
        <v>100367052.80000001</v>
      </c>
    </row>
    <row r="46" spans="1:10" ht="15.75" customHeight="1" x14ac:dyDescent="0.25">
      <c r="A46" s="65">
        <v>6</v>
      </c>
      <c r="B46" s="65">
        <v>4648</v>
      </c>
      <c r="C46" s="68" t="s">
        <v>18</v>
      </c>
      <c r="D46" s="74" t="s">
        <v>14</v>
      </c>
      <c r="E46" s="34" t="s">
        <v>13</v>
      </c>
      <c r="F46" s="35" t="s">
        <v>12</v>
      </c>
      <c r="G46" s="54" t="s">
        <v>61</v>
      </c>
      <c r="H46" s="33">
        <v>126</v>
      </c>
      <c r="I46" s="32">
        <v>4935.68</v>
      </c>
      <c r="J46" s="32">
        <f>H46*I46</f>
        <v>621895.68000000005</v>
      </c>
    </row>
    <row r="47" spans="1:10" ht="15" customHeight="1" x14ac:dyDescent="0.25">
      <c r="A47" s="66"/>
      <c r="B47" s="66"/>
      <c r="C47" s="69"/>
      <c r="D47" s="75"/>
      <c r="E47" s="37" t="s">
        <v>17</v>
      </c>
      <c r="F47" s="36" t="s">
        <v>16</v>
      </c>
      <c r="G47" s="54" t="s">
        <v>61</v>
      </c>
      <c r="H47" s="33">
        <v>10</v>
      </c>
      <c r="I47" s="32">
        <v>5076.7</v>
      </c>
      <c r="J47" s="32">
        <f>H47*I47</f>
        <v>50767</v>
      </c>
    </row>
    <row r="48" spans="1:10" ht="15" customHeight="1" x14ac:dyDescent="0.25">
      <c r="A48" s="66"/>
      <c r="B48" s="66"/>
      <c r="C48" s="69"/>
      <c r="D48" s="76"/>
      <c r="E48" s="34" t="s">
        <v>10</v>
      </c>
      <c r="F48" s="34" t="s">
        <v>9</v>
      </c>
      <c r="G48" s="54" t="s">
        <v>60</v>
      </c>
      <c r="H48" s="33">
        <v>7</v>
      </c>
      <c r="I48" s="32">
        <v>26841.78</v>
      </c>
      <c r="J48" s="32">
        <f>H48*I48</f>
        <v>187892.46</v>
      </c>
    </row>
    <row r="49" spans="1:10" ht="15" customHeight="1" x14ac:dyDescent="0.25">
      <c r="A49" s="66"/>
      <c r="B49" s="66"/>
      <c r="C49" s="69"/>
      <c r="D49" s="31" t="s">
        <v>8</v>
      </c>
      <c r="E49" s="30"/>
      <c r="F49" s="29"/>
      <c r="G49" s="58"/>
      <c r="H49" s="28">
        <f>SUM(H46:H48)</f>
        <v>143</v>
      </c>
      <c r="I49" s="27"/>
      <c r="J49" s="27">
        <f>SUM(J46:J48)</f>
        <v>860555.14</v>
      </c>
    </row>
    <row r="50" spans="1:10" ht="15" customHeight="1" x14ac:dyDescent="0.25">
      <c r="A50" s="67"/>
      <c r="B50" s="67"/>
      <c r="C50" s="70"/>
      <c r="D50" s="26" t="s">
        <v>7</v>
      </c>
      <c r="E50" s="25"/>
      <c r="F50" s="24"/>
      <c r="G50" s="56"/>
      <c r="H50" s="23">
        <f>H49</f>
        <v>143</v>
      </c>
      <c r="I50" s="22"/>
      <c r="J50" s="22">
        <f>J49</f>
        <v>860555.14</v>
      </c>
    </row>
    <row r="51" spans="1:10" ht="15" customHeight="1" x14ac:dyDescent="0.25">
      <c r="A51" s="65">
        <v>7</v>
      </c>
      <c r="B51" s="65">
        <v>4663</v>
      </c>
      <c r="C51" s="68" t="s">
        <v>15</v>
      </c>
      <c r="D51" s="74" t="s">
        <v>14</v>
      </c>
      <c r="E51" s="34" t="s">
        <v>13</v>
      </c>
      <c r="F51" s="35" t="s">
        <v>12</v>
      </c>
      <c r="G51" s="54" t="s">
        <v>61</v>
      </c>
      <c r="H51" s="33">
        <v>20</v>
      </c>
      <c r="I51" s="32">
        <v>4935.68</v>
      </c>
      <c r="J51" s="32">
        <f>H51*I51</f>
        <v>98713.600000000006</v>
      </c>
    </row>
    <row r="52" spans="1:10" ht="15" customHeight="1" x14ac:dyDescent="0.25">
      <c r="A52" s="66"/>
      <c r="B52" s="66"/>
      <c r="C52" s="69"/>
      <c r="D52" s="76"/>
      <c r="E52" s="34" t="s">
        <v>10</v>
      </c>
      <c r="F52" s="34" t="s">
        <v>9</v>
      </c>
      <c r="G52" s="54" t="s">
        <v>60</v>
      </c>
      <c r="H52" s="33">
        <v>20</v>
      </c>
      <c r="I52" s="32">
        <v>26841.78</v>
      </c>
      <c r="J52" s="32">
        <f>H52*I52</f>
        <v>536835.6</v>
      </c>
    </row>
    <row r="53" spans="1:10" ht="15" customHeight="1" x14ac:dyDescent="0.25">
      <c r="A53" s="66"/>
      <c r="B53" s="66"/>
      <c r="C53" s="69"/>
      <c r="D53" s="31" t="s">
        <v>8</v>
      </c>
      <c r="E53" s="30"/>
      <c r="F53" s="29"/>
      <c r="G53" s="58"/>
      <c r="H53" s="28">
        <f>SUM(H51:H52)</f>
        <v>40</v>
      </c>
      <c r="I53" s="27"/>
      <c r="J53" s="27">
        <f>SUM(J51:J52)</f>
        <v>635549.19999999995</v>
      </c>
    </row>
    <row r="54" spans="1:10" ht="15" customHeight="1" x14ac:dyDescent="0.25">
      <c r="A54" s="67"/>
      <c r="B54" s="67"/>
      <c r="C54" s="70"/>
      <c r="D54" s="26" t="s">
        <v>7</v>
      </c>
      <c r="E54" s="25"/>
      <c r="F54" s="24"/>
      <c r="G54" s="56"/>
      <c r="H54" s="23">
        <f>H53</f>
        <v>40</v>
      </c>
      <c r="I54" s="22"/>
      <c r="J54" s="22">
        <f>J53</f>
        <v>635549.19999999995</v>
      </c>
    </row>
    <row r="55" spans="1:10" s="19" customFormat="1" ht="15.75" x14ac:dyDescent="0.25">
      <c r="A55" s="82" t="s">
        <v>6</v>
      </c>
      <c r="B55" s="83"/>
      <c r="C55" s="84"/>
      <c r="D55" s="84"/>
      <c r="E55" s="84"/>
      <c r="F55" s="84"/>
      <c r="G55" s="84"/>
      <c r="H55" s="21">
        <f>H18+H32+H39+H45+H50+H42+H54</f>
        <v>87550</v>
      </c>
      <c r="I55" s="20"/>
      <c r="J55" s="20">
        <f>J18+J32+J39+J45+J50+J42+J54</f>
        <v>443016742.16999996</v>
      </c>
    </row>
    <row r="56" spans="1:10" s="15" customFormat="1" ht="15.75" x14ac:dyDescent="0.25">
      <c r="A56" s="18"/>
      <c r="B56" s="18"/>
      <c r="C56" s="18"/>
      <c r="D56" s="18"/>
      <c r="E56" s="18"/>
      <c r="F56" s="18"/>
      <c r="G56" s="59"/>
      <c r="H56" s="17"/>
      <c r="I56" s="16"/>
      <c r="J56" s="16"/>
    </row>
    <row r="57" spans="1:10" s="15" customFormat="1" ht="15.75" x14ac:dyDescent="0.25">
      <c r="A57" s="18"/>
      <c r="B57" s="18"/>
      <c r="C57" s="18"/>
      <c r="D57" s="18"/>
      <c r="E57" s="18"/>
      <c r="F57" s="18"/>
      <c r="G57" s="59"/>
      <c r="H57" s="17"/>
      <c r="I57" s="16"/>
      <c r="J57" s="16"/>
    </row>
    <row r="58" spans="1:10" ht="15.75" hidden="1" outlineLevel="1" x14ac:dyDescent="0.25">
      <c r="G58" s="60"/>
      <c r="H58" s="14" t="s">
        <v>5</v>
      </c>
      <c r="I58" s="13"/>
      <c r="J58" s="12" t="s">
        <v>4</v>
      </c>
    </row>
    <row r="59" spans="1:10" ht="47.25" hidden="1" outlineLevel="1" x14ac:dyDescent="0.25">
      <c r="G59" s="61" t="s">
        <v>3</v>
      </c>
      <c r="H59" s="11">
        <f>H60+H61+H62</f>
        <v>87550</v>
      </c>
      <c r="I59" s="10"/>
      <c r="J59" s="9">
        <f>J60+J61+J62</f>
        <v>443016742.17000002</v>
      </c>
    </row>
    <row r="60" spans="1:10" ht="15.75" hidden="1" outlineLevel="1" x14ac:dyDescent="0.25">
      <c r="G60" s="62" t="s">
        <v>2</v>
      </c>
      <c r="H60" s="8">
        <f>H17+H22+H36+H41+H49+H53</f>
        <v>4194</v>
      </c>
      <c r="I60" s="7"/>
      <c r="J60" s="6">
        <f>J17+J22+J36+J41+J49+J53</f>
        <v>40717401.420000002</v>
      </c>
    </row>
    <row r="61" spans="1:10" ht="15.75" hidden="1" outlineLevel="1" x14ac:dyDescent="0.25">
      <c r="G61" s="62" t="s">
        <v>1</v>
      </c>
      <c r="H61" s="8">
        <f>H25</f>
        <v>37752</v>
      </c>
      <c r="I61" s="7"/>
      <c r="J61" s="6">
        <f>J25</f>
        <v>186991764.96000001</v>
      </c>
    </row>
    <row r="62" spans="1:10" ht="15.75" hidden="1" outlineLevel="1" x14ac:dyDescent="0.25">
      <c r="G62" s="63" t="s">
        <v>0</v>
      </c>
      <c r="H62" s="5">
        <f>H31+H38+H44</f>
        <v>45604</v>
      </c>
      <c r="I62" s="4"/>
      <c r="J62" s="3">
        <f>J31+J38+J44</f>
        <v>215307575.79000002</v>
      </c>
    </row>
    <row r="63" spans="1:10" collapsed="1" x14ac:dyDescent="0.25"/>
  </sheetData>
  <autoFilter ref="A15:J55"/>
  <mergeCells count="29">
    <mergeCell ref="D46:D48"/>
    <mergeCell ref="A55:G55"/>
    <mergeCell ref="A51:A54"/>
    <mergeCell ref="B51:B54"/>
    <mergeCell ref="C51:C54"/>
    <mergeCell ref="D51:D52"/>
    <mergeCell ref="A43:A45"/>
    <mergeCell ref="B43:B45"/>
    <mergeCell ref="C43:C45"/>
    <mergeCell ref="A46:A50"/>
    <mergeCell ref="B46:B50"/>
    <mergeCell ref="C46:C50"/>
    <mergeCell ref="A33:A39"/>
    <mergeCell ref="B33:B39"/>
    <mergeCell ref="C33:C39"/>
    <mergeCell ref="D33:D35"/>
    <mergeCell ref="A40:A42"/>
    <mergeCell ref="B40:B42"/>
    <mergeCell ref="C40:C42"/>
    <mergeCell ref="A13:J13"/>
    <mergeCell ref="A16:A18"/>
    <mergeCell ref="B16:B18"/>
    <mergeCell ref="C16:C18"/>
    <mergeCell ref="A19:A32"/>
    <mergeCell ref="B19:B32"/>
    <mergeCell ref="C19:C32"/>
    <mergeCell ref="D19:D21"/>
    <mergeCell ref="D23:D24"/>
    <mergeCell ref="D26:D30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Диализ 2022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Ларионова Оксана Вячеславовна</cp:lastModifiedBy>
  <dcterms:created xsi:type="dcterms:W3CDTF">2022-03-30T08:56:51Z</dcterms:created>
  <dcterms:modified xsi:type="dcterms:W3CDTF">2022-04-01T06:58:01Z</dcterms:modified>
</cp:coreProperties>
</file>